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S:\_M_MARCHES_CONTRATS\2_MARCHES_EN_COURS\2026\2026_PNR_01_RN3\DCE PLATEFORME\"/>
    </mc:Choice>
  </mc:AlternateContent>
  <xr:revisionPtr revIDLastSave="0" documentId="13_ncr:1_{9C6FC754-D5C7-48E6-BA23-482532EE8A00}" xr6:coauthVersionLast="47" xr6:coauthVersionMax="47" xr10:uidLastSave="{00000000-0000-0000-0000-000000000000}"/>
  <bookViews>
    <workbookView xWindow="28680" yWindow="-120" windowWidth="29040" windowHeight="15720" tabRatio="877" xr2:uid="{00000000-000D-0000-FFFF-FFFF00000000}"/>
  </bookViews>
  <sheets>
    <sheet name="Lot 1" sheetId="18" r:id="rId1"/>
    <sheet name="Lot 2" sheetId="9" r:id="rId2"/>
    <sheet name="Lot 3" sheetId="16" r:id="rId3"/>
    <sheet name="Lot 4" sheetId="17" r:id="rId4"/>
    <sheet name="Lot 5" sheetId="10" r:id="rId5"/>
  </sheets>
  <externalReferences>
    <externalReference r:id="rId6"/>
    <externalReference r:id="rId7"/>
    <externalReference r:id="rId8"/>
  </externalReferences>
  <definedNames>
    <definedName name="__PD5">#REF!</definedName>
    <definedName name="__PDA16">#REF!</definedName>
    <definedName name="__PDA20">#REF!</definedName>
    <definedName name="__PDA25">#REF!</definedName>
    <definedName name="__PDA28">#REF!</definedName>
    <definedName name="_PD5">#REF!</definedName>
    <definedName name="_PDA16">#REF!</definedName>
    <definedName name="_PDA20">#REF!</definedName>
    <definedName name="_PDA25">#REF!</definedName>
    <definedName name="_PDA28">#REF!</definedName>
    <definedName name="aa">#REF!</definedName>
    <definedName name="aaa">#REF!</definedName>
    <definedName name="aaaaa">#REF!</definedName>
    <definedName name="abonnement_elec_€TTC">#REF!</definedName>
    <definedName name="Abonnement_gaz_€TTC">#REF!</definedName>
    <definedName name="AENTET">#REF!</definedName>
    <definedName name="AF">#REF!</definedName>
    <definedName name="AFFAIRE">'[1]02'!#REF!</definedName>
    <definedName name="AP">#REF!</definedName>
    <definedName name="APOT">#REF!</definedName>
    <definedName name="APOUT">#REF!</definedName>
    <definedName name="Autres">'[2]2'!$N$7:$N$59</definedName>
    <definedName name="AV">#REF!</definedName>
    <definedName name="az">#REF!</definedName>
    <definedName name="azzz">#REF!</definedName>
    <definedName name="bb">#REF!</definedName>
    <definedName name="bbb">#REF!</definedName>
    <definedName name="bbbbbb">#REF!</definedName>
    <definedName name="BET">#REF!</definedName>
    <definedName name="bff">#REF!</definedName>
    <definedName name="ccc">#REF!</definedName>
    <definedName name="CDIV">#REF!</definedName>
    <definedName name="CDP">#REF!</definedName>
    <definedName name="CFF">#REF!</definedName>
    <definedName name="CFPD">#REF!</definedName>
    <definedName name="CPA">#REF!</definedName>
    <definedName name="CPL">#REF!</definedName>
    <definedName name="CQU">#REF!</definedName>
    <definedName name="cro">#REF!</definedName>
    <definedName name="CTB">#REF!</definedName>
    <definedName name="cxw">'[1]02'!#REF!</definedName>
    <definedName name="DE">#REF!</definedName>
    <definedName name="distribution_chauffage_ECS">'[2]2'!$E$7:$E$59</definedName>
    <definedName name="ECHF">#REF!</definedName>
    <definedName name="ee">'[1]02'!#REF!</definedName>
    <definedName name="emetimage">OFFSET(#REF!,0,#REF!,1,1)</definedName>
    <definedName name="emetvar1">OFFSET(#REF!,0,#REF!,1,1)</definedName>
    <definedName name="emetvar2">OFFSET(#REF!,0,#REF!,1,1)</definedName>
    <definedName name="emetvar3">OFFSET(#REF!,0,#REF!,1,1)</definedName>
    <definedName name="emetvar4">OFFSET(#REF!,0,#REF!,1,1)</definedName>
    <definedName name="emetvar5">OFFSET(#REF!,0,#REF!,1,1)</definedName>
    <definedName name="emetvar6">OFFSET(#REF!,0,#REF!,1,1)</definedName>
    <definedName name="emetvar7">OFFSET(#REF!,0,#REF!,1,1)</definedName>
    <definedName name="emetvar8">OFFSET(#REF!,0,#REF!,1,1)</definedName>
    <definedName name="emetvar9">OFFSET(#REF!,0,#REF!,1,1)</definedName>
    <definedName name="Emission_chauffage">'[2]2'!$H$7:$H$58</definedName>
    <definedName name="ENTR">'[1]02'!#REF!</definedName>
    <definedName name="exemple">#REF!</definedName>
    <definedName name="FCN">#REF!</definedName>
    <definedName name="fdss">#REF!</definedName>
    <definedName name="ffff">#REF!</definedName>
    <definedName name="FR">#REF!</definedName>
    <definedName name="Génération">'[2]2'!$B$7:$B$59</definedName>
    <definedName name="ggg">#REF!</definedName>
    <definedName name="GO">#REF!</definedName>
    <definedName name="HA">#REF!</definedName>
    <definedName name="HASTGO">#REF!</definedName>
    <definedName name="hh">#REF!</definedName>
    <definedName name="imagedecaler1">OFFSET(#REF!,0,#REF!,1,1)</definedName>
    <definedName name="imagedecaler2">OFFSET(#REF!,0,#REF!,1,1)</definedName>
    <definedName name="_xlnm.Print_Titles" localSheetId="4">'Lot 5'!$1:$9</definedName>
    <definedName name="INST">#REF!</definedName>
    <definedName name="jhg">#REF!</definedName>
    <definedName name="jjjjj">#REF!</definedName>
    <definedName name="ki">#REF!</definedName>
    <definedName name="kkkk">'[1]02'!#REF!</definedName>
    <definedName name="lkj">#REF!</definedName>
    <definedName name="mlkj">#REF!</definedName>
    <definedName name="mmm">#REF!</definedName>
    <definedName name="nbv">'[1]02'!#REF!</definedName>
    <definedName name="ooo">#REF!</definedName>
    <definedName name="poiu">#REF!</definedName>
    <definedName name="PSPD">#REF!</definedName>
    <definedName name="RAG">#REF!</definedName>
    <definedName name="rrrr">#REF!</definedName>
    <definedName name="SCIA">#REF!</definedName>
    <definedName name="SCIAL">#REF!</definedName>
    <definedName name="SCL">#REF!</definedName>
    <definedName name="SHOD">#REF!</definedName>
    <definedName name="SHOI">#REF!</definedName>
    <definedName name="SHOS">#REF!</definedName>
    <definedName name="SMH">#REF!</definedName>
    <definedName name="STGO">#REF!</definedName>
    <definedName name="Tarif_Production_ECS">'[2]2'!$K$7:$K$58</definedName>
    <definedName name="trez">#REF!</definedName>
    <definedName name="TS">#REF!</definedName>
    <definedName name="TSSTGO">#REF!</definedName>
    <definedName name="Type_tarif">#REF!</definedName>
    <definedName name="uuu">#REF!</definedName>
    <definedName name="vbvb">#REF!</definedName>
    <definedName name="vvvv">#REF!</definedName>
    <definedName name="xwcvcwvbn">#REF!</definedName>
    <definedName name="yyy">#REF!</definedName>
    <definedName name="_xlnm.Print_Area" localSheetId="0">'Lot 1'!$A$1:$H$29</definedName>
    <definedName name="_xlnm.Print_Area" localSheetId="1">'Lot 2'!$A$1:$I$26</definedName>
    <definedName name="_xlnm.Print_Area" localSheetId="2">'Lot 3'!$A$1:$I$29</definedName>
    <definedName name="_xlnm.Print_Area" localSheetId="3">'Lot 4'!$A$1:$I$45</definedName>
    <definedName name="_xlnm.Print_Area" localSheetId="4">'Lot 5'!$A$1:$I$28</definedName>
    <definedName name="zzz">#REF!</definedName>
    <definedName name="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6" i="10" l="1"/>
  <c r="D26" i="18"/>
  <c r="C26" i="18"/>
  <c r="H23" i="18"/>
  <c r="H24" i="18" s="1"/>
  <c r="H19" i="18"/>
  <c r="H18" i="18"/>
  <c r="H17" i="18"/>
  <c r="H16" i="18"/>
  <c r="H12" i="18"/>
  <c r="H11" i="18"/>
  <c r="H13" i="18" s="1"/>
  <c r="G22" i="10"/>
  <c r="G21" i="10"/>
  <c r="G20" i="10"/>
  <c r="G19" i="10"/>
  <c r="G18" i="10"/>
  <c r="G17" i="10"/>
  <c r="G20" i="16"/>
  <c r="G19" i="16"/>
  <c r="G18" i="16"/>
  <c r="G17" i="16"/>
  <c r="H20" i="18" l="1"/>
  <c r="H26" i="18" s="1"/>
  <c r="H27" i="18" s="1"/>
  <c r="H28" i="18" s="1"/>
  <c r="G21" i="9"/>
  <c r="G20" i="9"/>
  <c r="G19" i="9"/>
  <c r="G18" i="9"/>
  <c r="G17" i="9"/>
  <c r="G29" i="17"/>
  <c r="G39" i="17" s="1"/>
  <c r="G28" i="17"/>
  <c r="G38" i="17" s="1"/>
  <c r="G27" i="17"/>
  <c r="G37" i="17" s="1"/>
  <c r="G26" i="17"/>
  <c r="G36" i="17" s="1"/>
  <c r="G25" i="17"/>
  <c r="G35" i="17" s="1"/>
  <c r="G24" i="17"/>
  <c r="G20" i="17"/>
  <c r="G19" i="17"/>
  <c r="G18" i="17"/>
  <c r="G17" i="17"/>
  <c r="G33" i="17" l="1"/>
  <c r="G34" i="17"/>
  <c r="I13" i="10"/>
  <c r="I12" i="10"/>
  <c r="I11" i="10"/>
  <c r="I24" i="16"/>
  <c r="I25" i="16" s="1"/>
  <c r="I17" i="10" l="1"/>
  <c r="I18" i="10"/>
  <c r="I19" i="10"/>
  <c r="I20" i="10"/>
  <c r="I21" i="10"/>
  <c r="I14" i="10"/>
  <c r="I22" i="10" l="1"/>
  <c r="I23" i="10" s="1"/>
  <c r="I20" i="16" l="1"/>
  <c r="I19" i="16"/>
  <c r="I18" i="16"/>
  <c r="I17" i="16"/>
  <c r="I13" i="16"/>
  <c r="I12" i="16"/>
  <c r="I11" i="16"/>
  <c r="I21" i="16" l="1"/>
  <c r="I14" i="16"/>
  <c r="I21" i="9"/>
  <c r="I20" i="9"/>
  <c r="I13" i="9"/>
  <c r="I12" i="9"/>
  <c r="I11" i="9"/>
  <c r="I13" i="17"/>
  <c r="I39" i="17"/>
  <c r="I38" i="17"/>
  <c r="I36" i="17"/>
  <c r="I34" i="17"/>
  <c r="I33" i="17"/>
  <c r="I27" i="17"/>
  <c r="I26" i="17"/>
  <c r="I25" i="17"/>
  <c r="I28" i="17"/>
  <c r="I29" i="17"/>
  <c r="I19" i="17"/>
  <c r="I27" i="16" l="1"/>
  <c r="I14" i="9"/>
  <c r="I37" i="17"/>
  <c r="I35" i="17"/>
  <c r="I40" i="17" l="1"/>
  <c r="I18" i="9"/>
  <c r="I19" i="9"/>
  <c r="E42" i="17"/>
  <c r="D42" i="17"/>
  <c r="E24" i="9"/>
  <c r="D24" i="9"/>
  <c r="E27" i="16"/>
  <c r="D27" i="16"/>
  <c r="E26" i="10"/>
  <c r="D26" i="10"/>
  <c r="I12" i="17" l="1"/>
  <c r="I11" i="17"/>
  <c r="I24" i="17"/>
  <c r="I30" i="17" s="1"/>
  <c r="I20" i="17"/>
  <c r="I18" i="17"/>
  <c r="I17" i="9"/>
  <c r="I22" i="9" l="1"/>
  <c r="I24" i="9" s="1"/>
  <c r="I14" i="17"/>
  <c r="I28" i="16" l="1"/>
  <c r="I29" i="16" s="1"/>
  <c r="I27" i="10" l="1"/>
  <c r="I28" i="10" s="1"/>
  <c r="I25" i="9" l="1"/>
  <c r="I26" i="9" l="1"/>
  <c r="I17" i="17" l="1"/>
  <c r="I21" i="17" s="1"/>
  <c r="I42" i="17" s="1"/>
  <c r="I43" i="17" l="1"/>
  <c r="I44" i="17"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<sst xmlns="http://schemas.openxmlformats.org/spreadsheetml/2006/main" count="298" uniqueCount="138">
  <si>
    <t>TOTAL TTC</t>
  </si>
  <si>
    <t>U</t>
  </si>
  <si>
    <t>1.1</t>
  </si>
  <si>
    <t>Travaux préliminaires</t>
  </si>
  <si>
    <t>TOTAL  HT</t>
  </si>
  <si>
    <t>TVA 8,5%</t>
  </si>
  <si>
    <t>1</t>
  </si>
  <si>
    <t>N°</t>
  </si>
  <si>
    <t>DESIGNATION DES OUVRAGES</t>
  </si>
  <si>
    <t>U.</t>
  </si>
  <si>
    <t>Q.</t>
  </si>
  <si>
    <t xml:space="preserve">Prix total  € H.T                                                          </t>
  </si>
  <si>
    <t>P.U. €  HT</t>
  </si>
  <si>
    <t>1.2</t>
  </si>
  <si>
    <t>3</t>
  </si>
  <si>
    <t>2</t>
  </si>
  <si>
    <t>2.1</t>
  </si>
  <si>
    <t>2.2</t>
  </si>
  <si>
    <t>2.3</t>
  </si>
  <si>
    <t>Sous Total poste 2</t>
  </si>
  <si>
    <t>Sous Total poste 1</t>
  </si>
  <si>
    <t>3.1</t>
  </si>
  <si>
    <t>Sous Total poste 3</t>
  </si>
  <si>
    <t>PARC NATIONAL DE LA REUNION</t>
  </si>
  <si>
    <t>2.4</t>
  </si>
  <si>
    <t xml:space="preserve">Travaux préliminaires
</t>
  </si>
  <si>
    <t>Dossiers techniques spécifiques</t>
  </si>
  <si>
    <t>2.5</t>
  </si>
  <si>
    <t>2.6</t>
  </si>
  <si>
    <t>F</t>
  </si>
  <si>
    <t>1.3</t>
  </si>
  <si>
    <t>Plantations</t>
  </si>
  <si>
    <t>3.2</t>
  </si>
  <si>
    <t>3.3</t>
  </si>
  <si>
    <t>P3</t>
  </si>
  <si>
    <t>P1</t>
  </si>
  <si>
    <t>P2-1</t>
  </si>
  <si>
    <t>P2-2</t>
  </si>
  <si>
    <t>P4</t>
  </si>
  <si>
    <t>3.4</t>
  </si>
  <si>
    <t>3.5</t>
  </si>
  <si>
    <t>3.6</t>
  </si>
  <si>
    <t>P5</t>
  </si>
  <si>
    <t>4</t>
  </si>
  <si>
    <t>4.1</t>
  </si>
  <si>
    <t>Arrosage exceptionnel des plants (hors plombage à la plantation) à raison de 5L par plants en cas de sécheresse prolongée</t>
  </si>
  <si>
    <r>
      <t>m</t>
    </r>
    <r>
      <rPr>
        <vertAlign val="superscript"/>
        <sz val="10"/>
        <rFont val="Arial"/>
        <family val="2"/>
      </rPr>
      <t>3</t>
    </r>
  </si>
  <si>
    <t>Arrosage exceptionnel et regarnis</t>
  </si>
  <si>
    <t>Remplacement des plants mort ou malades selon prestation 3.1</t>
  </si>
  <si>
    <t>4.2</t>
  </si>
  <si>
    <t>Remplacement des plants mort ou malades selon prestation 3.2</t>
  </si>
  <si>
    <t>Remplacement des plants mort ou malades selon prestation 3.3</t>
  </si>
  <si>
    <t>Remplacement des plants mort ou malades selon prestation 3.4</t>
  </si>
  <si>
    <t>Remplacement des plants mort ou malades selon prestation 3.5</t>
  </si>
  <si>
    <t>Remplacement des plants mort ou malades selon prestation 3.6</t>
  </si>
  <si>
    <t>4.3</t>
  </si>
  <si>
    <t>4.4</t>
  </si>
  <si>
    <t>4.5</t>
  </si>
  <si>
    <t>4.6</t>
  </si>
  <si>
    <t>4.7</t>
  </si>
  <si>
    <t>N° CCTP</t>
  </si>
  <si>
    <r>
      <rPr>
        <b/>
        <sz val="9"/>
        <rFont val="Arial"/>
        <family val="2"/>
      </rPr>
      <t>Amenées et replis de chantier</t>
    </r>
    <r>
      <rPr>
        <sz val="9"/>
        <rFont val="Arial"/>
        <family val="2"/>
      </rPr>
      <t xml:space="preserve">
Ce prix rémunère toutes les amenées et replis successifs au cours de l’intégralité de la durée du marché. Le titulaire prépare le chantier dans les conditions prévues aux C.C.A.P., en fonction du planning prévisionnel de chantier et des moyens humains et matériels qu’il s’est engagé à respecter dans le cadre de la réalisation du chantier. Y compris toutes sujétions.</t>
    </r>
  </si>
  <si>
    <t>Ha</t>
  </si>
  <si>
    <t>LMA1</t>
  </si>
  <si>
    <t>LMA2</t>
  </si>
  <si>
    <t>LMA3</t>
  </si>
  <si>
    <t>LMA5</t>
  </si>
  <si>
    <t>LMA6</t>
  </si>
  <si>
    <r>
      <rPr>
        <b/>
        <sz val="9"/>
        <rFont val="Arial"/>
        <family val="2"/>
      </rPr>
      <t>Lutte manuelle et remodelage de la pente sur les secteurs accidentés envahis entre 50 et 75% (art. 2.2.5 CCTP - prestation LMA5)</t>
    </r>
    <r>
      <rPr>
        <sz val="9"/>
        <rFont val="Arial"/>
        <family val="2"/>
      </rPr>
      <t xml:space="preserve">
Cette prestation intègre les interventions de lutte manuelle sur les secteurs accidentés et pentus nécessitant potentiellement l'emploi d'opérateurs encordés (pente localement supérieures à 40%), le stockage temporaire, le broyage et/ou compostage et l'évacuation des déchets verts. Cette prestation intègre également la fourniture et la pose de fascine de bois mort (fascine disposées tous les 5 à 10m parallèlement à la pente fixés à l'aide de pieux de longueur 2,50m et de diamètre 10cm ancrés tous les 2m (compter 1000 ml de fascines par Ha). Y compris toutes sujétions.</t>
    </r>
  </si>
  <si>
    <r>
      <rPr>
        <b/>
        <sz val="9"/>
        <rFont val="Arial"/>
        <family val="2"/>
      </rPr>
      <t>Lutte manuelle en complément des opérations de lutte mécanique (art. 2.2.6 CCTP - prestation LMA6)</t>
    </r>
    <r>
      <rPr>
        <sz val="9"/>
        <rFont val="Arial"/>
        <family val="2"/>
      </rPr>
      <t xml:space="preserve">
Cette prestation intègre les interventions de lutte manuelle en lisière des parcelles préalablement traitées en lutte mécanique sur environ 10% de ces surfaces pour un recouvrement moyen d'espèces exotique estimé à 50-75% (cf. prestation 2.2), le stockage temporaire, le broyage et/ou compostage et l'évacuation des déchets verts. Y compris toutes sujétions.</t>
    </r>
  </si>
  <si>
    <t>Lutte manuelle contre les espèces exotiques envahissantes selon les différentes modalités prévues au CCTP¨(art. 2.2)</t>
  </si>
  <si>
    <t>Lutte mécanique contre les espèces exotiques envahissantes selon les différentes modalités prévues au CCTP¨(art. 2.2)</t>
  </si>
  <si>
    <t>LME1</t>
  </si>
  <si>
    <t>LME2</t>
  </si>
  <si>
    <t>LME3</t>
  </si>
  <si>
    <t>LME4</t>
  </si>
  <si>
    <r>
      <rPr>
        <b/>
        <sz val="9"/>
        <rFont val="Arial"/>
        <family val="2"/>
      </rPr>
      <t>Lutte manuelle sur les secteurs envahis entre 50 et 75% (art. 2.2.2 CCTP - prestation LMA2)</t>
    </r>
    <r>
      <rPr>
        <sz val="9"/>
        <rFont val="Arial"/>
        <family val="2"/>
      </rPr>
      <t xml:space="preserve">
Cette prestation intègre les interventions de lutte manuelle sur les secteurs ne nécessitant pas l'emploi d'opérateurs encordés (pente générale inférieure à 30%), le stockage temporaire, le broyage et/ou compostage et l'évacuation des déchets verts. Y compris toutes sujétions.</t>
    </r>
  </si>
  <si>
    <r>
      <rPr>
        <b/>
        <sz val="9"/>
        <rFont val="Arial"/>
        <family val="2"/>
      </rPr>
      <t>Lutte manuelle sur les secteurs envahis à plus de 75% (art. 2.2.1 CCTP - prestation LMA1)</t>
    </r>
    <r>
      <rPr>
        <sz val="9"/>
        <rFont val="Arial"/>
        <family val="2"/>
      </rPr>
      <t xml:space="preserve">
Cette prestation intègre les interventions de lutte manuelle sur les secteurs ne nécessitant pas l'emploi d'opérateurs encordés (pente générale inférieure à 30%), le stockage temporaire, le broyage et/ou compostage et l'évacuation des déchets verts. Y compris toutes sujétions.</t>
    </r>
  </si>
  <si>
    <r>
      <rPr>
        <b/>
        <sz val="9"/>
        <rFont val="Arial"/>
        <family val="2"/>
      </rPr>
      <t>Lutte mécanique par dessouchage (art. 2.2.2 CCTP - prestation LME2)</t>
    </r>
    <r>
      <rPr>
        <sz val="9"/>
        <rFont val="Arial"/>
        <family val="2"/>
      </rPr>
      <t xml:space="preserve">
Cette prestation intègre les interventions de lutte mécanique par dessouchage des arbustes exotiques sur les milieux naturels plus ou moins accidentés (pente générale inférieure à 30%) très envahis (&gt;75% de recouvrement), le stockage temporaire, le broyage et/ou compostage et l'évacuation des déchets verts. Y compris toutes sujétions.</t>
    </r>
  </si>
  <si>
    <r>
      <rPr>
        <b/>
        <sz val="9"/>
        <rFont val="Arial"/>
        <family val="2"/>
      </rPr>
      <t>Lutte mécanique par arrachage (art. 2.2.1 CCTP - prestation LME1)</t>
    </r>
    <r>
      <rPr>
        <sz val="9"/>
        <rFont val="Arial"/>
        <family val="2"/>
      </rPr>
      <t xml:space="preserve">
Cette prestation intègre les interventions de lutte mécanique par arrachage des espèces exotiques herbacées sur les milieux naturels plus ou moins accidentés (pente générale inférieure à 30%) très envahis (&gt;75% de recouvrement), le stockage temporaire, le broyage et/ou compostage et l'évacuation des déchets verts. Y compris toutes sujétions.</t>
    </r>
  </si>
  <si>
    <r>
      <rPr>
        <b/>
        <sz val="9"/>
        <rFont val="Arial"/>
        <family val="2"/>
      </rPr>
      <t>Lutte mécanique par étrepage / décapage  (art. 2.2.3 CCTP - prestation LME3)</t>
    </r>
    <r>
      <rPr>
        <sz val="9"/>
        <rFont val="Arial"/>
        <family val="2"/>
      </rPr>
      <t xml:space="preserve">
Cette prestation intègre les interventions de lutte mécanique par étrepage des couches superficielles du sol sur les accotement routiers (pente générale faible à nulle) très envahis par les espèces herbacées recouvrante (&gt;75% de recouvrement), le stockage temporaire, le compostage et l'évacuation des déchets verts et de la terre végétale de surface (sur 15cm de profondeur). Y compris toutes sujétions.</t>
    </r>
  </si>
  <si>
    <r>
      <rPr>
        <b/>
        <sz val="9"/>
        <rFont val="Arial"/>
        <family val="2"/>
      </rPr>
      <t>Lutte mécanique par déplacage de bulbes ou rhizomes  (art. 2.2.4 CCTP - prestation LME4)</t>
    </r>
    <r>
      <rPr>
        <sz val="9"/>
        <rFont val="Arial"/>
        <family val="2"/>
      </rPr>
      <t xml:space="preserve">
Cette prestation intègre les interventions de lutte mécanique par déplacage de bulbes et rhizomes des espèces exotiques sur les milieux naturels plus ou moins accidentés (pente générale inférieure à 30%) très envahis (&gt;75% de recouvrement), le stockage temporaire, le broyage et/ou compostage et l'évacuation des déchets verts. Y compris toutes sujétions.</t>
    </r>
  </si>
  <si>
    <t>Mise à disposition d'engins avec opérateur qualifié</t>
  </si>
  <si>
    <r>
      <rPr>
        <b/>
        <sz val="9"/>
        <rFont val="Arial"/>
        <family val="2"/>
      </rPr>
      <t>Mise à disposition d'engins mécanique avec opérateur qualifié</t>
    </r>
    <r>
      <rPr>
        <sz val="9"/>
        <rFont val="Arial"/>
        <family val="2"/>
      </rPr>
      <t xml:space="preserve">
Ce prix rémunère la mise à disposition de petits matériels thermiques, micro tracteurs, tracteurs, pelle araignée, mini pelles, camions et comprend les temps de déplacement, transport du personnel, réparation et entretien des matériels. Le prix rémunère une journée de 7h00 de travail effectivement réalisée sur le site. Y compris toutes sujétions.</t>
    </r>
  </si>
  <si>
    <t>Sous Total poste 4</t>
  </si>
  <si>
    <t>D1</t>
  </si>
  <si>
    <t>D3</t>
  </si>
  <si>
    <t>D4</t>
  </si>
  <si>
    <t>D5</t>
  </si>
  <si>
    <t>D2-1</t>
  </si>
  <si>
    <t>D2-2</t>
  </si>
  <si>
    <t>Dégagement des plantations selon les différentes modalités prévues au CCTP¨(art. 2.2) - Années 1 et 2 (2 passages / an soit 4 passages)</t>
  </si>
  <si>
    <r>
      <rPr>
        <b/>
        <sz val="9"/>
        <rFont val="Arial"/>
        <family val="2"/>
      </rPr>
      <t xml:space="preserve">Dégagement des plantations herbacées en bord de route, âgés de 1 à 2 ans, selon une densité de 2 pl./m² (art. 2.2.1 et 2.4 CCTP - prestation D1)
</t>
    </r>
    <r>
      <rPr>
        <sz val="9"/>
        <rFont val="Arial"/>
        <family val="2"/>
      </rPr>
      <t>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Y compris toutes sujétions.</t>
    </r>
  </si>
  <si>
    <r>
      <rPr>
        <b/>
        <sz val="9"/>
        <rFont val="Arial"/>
        <family val="2"/>
      </rPr>
      <t>Dégagement des plantations denses de ligneux en milieu naturel, âgés de 1 à 2 ans, selon une densité de 1 pl./m² (art. 2.2.2 et 2.4 CCTP - prestation D2-1)</t>
    </r>
    <r>
      <rPr>
        <sz val="9"/>
        <rFont val="Arial"/>
        <family val="2"/>
      </rPr>
      <t xml:space="preserve">
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Y compris toutes sujétions.</t>
    </r>
  </si>
  <si>
    <r>
      <rPr>
        <b/>
        <sz val="9"/>
        <rFont val="Arial"/>
        <family val="2"/>
      </rPr>
      <t>Dégagement des plantations denses de ligneux en milieu naturel, âgés de 1 à 2 ans, selon une densité de 2 pl./m² (art. 2.2.2 et 2.4 CCTP - prestation D2-2)</t>
    </r>
    <r>
      <rPr>
        <sz val="9"/>
        <rFont val="Arial"/>
        <family val="2"/>
      </rPr>
      <t xml:space="preserve">
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Y compris toutes sujétions.</t>
    </r>
  </si>
  <si>
    <r>
      <rPr>
        <b/>
        <sz val="9"/>
        <rFont val="Arial"/>
        <family val="2"/>
      </rPr>
      <t>Dégagement des plantations ornementales de plants ligneux en bord de route, âgés de 1 à 2 ans, selon une densité globale de 0,25 pl./m² (1 pl./m² au sein des massifs (art. 2.2.4 et 2.4 CCTP - prestation D4)</t>
    </r>
    <r>
      <rPr>
        <sz val="9"/>
        <rFont val="Arial"/>
        <family val="2"/>
      </rPr>
      <t xml:space="preserve">
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Y compris toutes sujétions.</t>
    </r>
  </si>
  <si>
    <r>
      <rPr>
        <b/>
        <sz val="9"/>
        <rFont val="Arial"/>
        <family val="2"/>
      </rPr>
      <t>Lutte manuelle sur les secteurs envahis à moins de 50% (art. 2.2.3 CCTP - prestation LMA3)</t>
    </r>
    <r>
      <rPr>
        <sz val="9"/>
        <rFont val="Arial"/>
        <family val="2"/>
      </rPr>
      <t xml:space="preserve">
Cette prestation intègre les interventions de lutte manuelle sur les secteurs ne nécessitant pas l'emploi d'opérateurs encordés (pente générale inférieure à 30%), le stockage temporaire, le broyage et/ou compostage et l'évacuation des déchets verts. </t>
    </r>
    <r>
      <rPr>
        <u/>
        <sz val="9"/>
        <rFont val="Arial"/>
        <family val="2"/>
      </rPr>
      <t>Ce prix rémunère un passage par an sur 5 ans (soit 5 passages) sur les secteurs non revégétalisés</t>
    </r>
    <r>
      <rPr>
        <sz val="9"/>
        <rFont val="Arial"/>
        <family val="2"/>
      </rPr>
      <t>. Y compris toutes sujétions.</t>
    </r>
  </si>
  <si>
    <r>
      <rPr>
        <b/>
        <sz val="9"/>
        <rFont val="Arial"/>
        <family val="2"/>
      </rPr>
      <t>Dégagement des plantations diffuses de ligneux en milieu naturel, âgés de 1 à 2 ans, selon une densité de 0,25 pl./m² (art. 2.2.4 et 2.4 CCTP - prestation D3)</t>
    </r>
    <r>
      <rPr>
        <sz val="9"/>
        <rFont val="Arial"/>
        <family val="2"/>
      </rPr>
      <t xml:space="preserve">
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Y compris toutes sujétions.</t>
    </r>
  </si>
  <si>
    <r>
      <rPr>
        <b/>
        <sz val="9"/>
        <rFont val="Arial"/>
        <family val="2"/>
      </rPr>
      <t>Dégagement des plantations denses de plants ligneux en milieu naturel sur terrain à forte pente préalablement remodelés dans le cadre des opérations de lutte (mécanique ou manuelle), âgés de 1 à 2 ans, selon une densité de 1 pl./m² (art. 2.2.5 et 2.4 CCTP - prestation P5)</t>
    </r>
    <r>
      <rPr>
        <sz val="9"/>
        <rFont val="Arial"/>
        <family val="2"/>
      </rPr>
      <t xml:space="preserve">
Ce prix rémunère, l’arrachage, la coupe, le délianage et l’emploi localisé d’un produit phytocide (si nécessaire) contre les espèces invasives présentes dans un cercle de diamètre 50 cm autour du houppier du plant ainsi que le paillage des sujets et l’exportation des produits de coupe. Prix à l'hectare comprenant 2 passages annuels sur 2 ans (soit 4 passages) sur des plantations âgées de 1 à 2 ans en milieu naturel contraint (forte pente et terrain accidenté). Intègre les reprises ponctuelles sur fascines (compter 100 ml de fascines par Ha). Y compris toutes sujétions.</t>
    </r>
  </si>
  <si>
    <r>
      <rPr>
        <b/>
        <sz val="9"/>
        <rFont val="Arial"/>
        <family val="2"/>
      </rPr>
      <t>Procédure d'exécution à fournir par l'entreprise</t>
    </r>
    <r>
      <rPr>
        <sz val="9"/>
        <rFont val="Arial"/>
        <family val="2"/>
      </rPr>
      <t xml:space="preserve"> 
Ce prix intègre la réalisation des documents concernant la planification des interventions, la gestion des déchets verts, les mesures de biosécurité, la gestion des accès, les moyens mis en œuvre et les autorisations DRR/PNR). Pour le 7 tronçon concerné. Y compris toutes sujétions. </t>
    </r>
  </si>
  <si>
    <r>
      <t xml:space="preserve">Mise en œuvre de cloture de protection autour de la zone de chantier + signalétique routière en lien avec la DRR
</t>
    </r>
    <r>
      <rPr>
        <sz val="9"/>
        <rFont val="Arial"/>
        <family val="2"/>
      </rPr>
      <t xml:space="preserve">Pour le tronçon concerné. Y compris toutes sujétions. </t>
    </r>
  </si>
  <si>
    <r>
      <rPr>
        <b/>
        <sz val="9"/>
        <rFont val="Arial"/>
        <family val="2"/>
      </rPr>
      <t>Amenées et replis de chantier</t>
    </r>
    <r>
      <rPr>
        <sz val="9"/>
        <rFont val="Arial"/>
        <family val="2"/>
      </rPr>
      <t xml:space="preserve">
Ce prix rémunère toutes les amenées et replis successifs au cours de l’intégralité de la durée du marché. Le titulaire prépare le chantier dans les conditions prévues aux C.C.A.P., en fonction du planning prévisionnel de chantier et des moyens humains et matériels qu’il s’est engagé à respecter dans le cadre de la réalisation du chantier. Pour le tronçon concerné. Y compris toutes sujétions. </t>
    </r>
  </si>
  <si>
    <r>
      <rPr>
        <b/>
        <sz val="9"/>
        <rFont val="Arial"/>
        <family val="2"/>
      </rPr>
      <t>Procédure d'exécution à fournir par l'entreprise</t>
    </r>
    <r>
      <rPr>
        <sz val="9"/>
        <rFont val="Arial"/>
        <family val="2"/>
      </rPr>
      <t xml:space="preserve"> 
Ce prix intègre la réalisation des documents concernant la planification des interventions, la gestion des déchets verts, les mesures de biosécurité, la gestion des accès, les moyens mis en œuvre et les autorisations DRR/PNR). Pour le tronçon concerné. Y compris toutes sujétions. </t>
    </r>
  </si>
  <si>
    <r>
      <t xml:space="preserve">Mise en œuvre de cloture de protection autour de la zone de chantier + signalétique routière en lien avec la DRR
</t>
    </r>
    <r>
      <rPr>
        <sz val="9"/>
        <rFont val="Arial"/>
        <family val="2"/>
      </rPr>
      <t xml:space="preserve">Pour le tronçon concernés. Y compris toutes sujétions. </t>
    </r>
  </si>
  <si>
    <r>
      <t xml:space="preserve">Procédure d'exécution à fournir par l'entreprise (récolte, production et plantations)
</t>
    </r>
    <r>
      <rPr>
        <sz val="9"/>
        <rFont val="Arial"/>
        <family val="2"/>
      </rPr>
      <t>Ce prix intègre la réalisation des documents concernant la planification des interventions, la procédure de récolte en coeur de PNR,, la gestion des déchets, les mesures de biosécurité, la gestion des accès, les moyens mis en œuvre et les autorisations DRR/PNR). Pour le tronçon concerné. Y compris toutes sujétions.</t>
    </r>
    <r>
      <rPr>
        <b/>
        <sz val="9"/>
        <rFont val="Arial"/>
        <family val="2"/>
      </rPr>
      <t xml:space="preserve"> </t>
    </r>
  </si>
  <si>
    <r>
      <t xml:space="preserve">Mise en œuvre de cloture de protection autour de la zone de chantier + signalétique routière en lien avec la DRR
</t>
    </r>
    <r>
      <rPr>
        <sz val="9"/>
        <rFont val="Arial"/>
        <family val="2"/>
      </rPr>
      <t>Pour le tronçon concerné</t>
    </r>
    <r>
      <rPr>
        <b/>
        <sz val="9"/>
        <rFont val="Arial"/>
        <family val="2"/>
      </rPr>
      <t>.</t>
    </r>
    <r>
      <rPr>
        <sz val="9"/>
        <rFont val="Arial"/>
        <family val="2"/>
      </rPr>
      <t xml:space="preserve"> Y compris toutes sujétions. </t>
    </r>
  </si>
  <si>
    <t>DPGF</t>
  </si>
  <si>
    <t>Fourniture des plants</t>
  </si>
  <si>
    <r>
      <rPr>
        <b/>
        <sz val="9"/>
        <rFont val="Arial"/>
        <family val="2"/>
      </rPr>
      <t xml:space="preserve">Plantation dense d'espèces herbacées en bord de route, élevés en godets de 1 L, selon une densité de 2 pl./m² (art. 2.2.1 et 2.4 CCTP - prestation P1)
</t>
    </r>
    <r>
      <rPr>
        <sz val="9"/>
        <rFont val="Arial"/>
        <family val="2"/>
      </rPr>
      <t>Cette prestation intègre le stockage protégé des végétaux, les opérations de distribution sur le chantier, l'ouverture des fosses de plantation, la préparation et la mise en place du sujet, le plombage à l'eau (5L) et le paillage. Y compris toutes sujétions.</t>
    </r>
  </si>
  <si>
    <r>
      <rPr>
        <b/>
        <sz val="9"/>
        <rFont val="Arial"/>
        <family val="2"/>
      </rPr>
      <t>Plantation dense de plants ligneux en milieu naturel,  d'une hauteur minimale de 30cm, élevés en godets de 1 L, selon une densité de 1 pl./m² (art. 2.2.2 et 2.4 CCTP - prestation P2-1)</t>
    </r>
    <r>
      <rPr>
        <sz val="9"/>
        <rFont val="Arial"/>
        <family val="2"/>
      </rPr>
      <t xml:space="preserve">
Cette prestation intègre le transport, le stockage protégé des végétaux, les opérations de distribution sur le chantier, l'ouverture des fosses de plantation, la préparation et la mise en place du sujet, le plombage à l'eau (5L) et le paillage. Y compris toutes sujétions.</t>
    </r>
  </si>
  <si>
    <r>
      <rPr>
        <b/>
        <sz val="9"/>
        <rFont val="Arial"/>
        <family val="2"/>
      </rPr>
      <t>Plantation dense de plants ligneux en milieu naturel,  d'une hauteur minimale de 30cm, élevés en godets de 1 L, selon une densité de 2 pl./m² (art. 2.2.2 et 2.4 CCTP - prestation P2-2)</t>
    </r>
    <r>
      <rPr>
        <sz val="9"/>
        <rFont val="Arial"/>
        <family val="2"/>
      </rPr>
      <t xml:space="preserve">
Cette prestation intègre le transport, le stockage protégé des végétaux, les opérations de distribution sur le chantier, l'ouverture des fosses de plantation, la préparation et la mise en place du sujet, le plombage à l'eau (5L) et le paillage. Y compris toutes sujétions.</t>
    </r>
  </si>
  <si>
    <r>
      <rPr>
        <b/>
        <sz val="9"/>
        <rFont val="Arial"/>
        <family val="2"/>
      </rPr>
      <t>Plantation diffuse de plants ligneux en milieu naturel, d'une hauteur minimale de 30cm, élevés en godets de 1 L, selon une densité de 0,25 pl./m² (art. 2.2.4 et 2.4 CCTP - prestation P3)</t>
    </r>
    <r>
      <rPr>
        <sz val="9"/>
        <rFont val="Arial"/>
        <family val="2"/>
      </rPr>
      <t xml:space="preserve">
Cette prestation intègre le transport, le stockage protégé des végétaux, les opérations de distribution sur le chantier, l'ouverture des fosses de plantation, la préparation et la mise en place du sujet, le plombage à l'eau (5L) et le paillage. Y compris toutes sujétions.</t>
    </r>
  </si>
  <si>
    <r>
      <rPr>
        <b/>
        <sz val="9"/>
        <rFont val="Arial"/>
        <family val="2"/>
      </rPr>
      <t>Plantation ornementale de plants ligneux en bord de route, d'une hauteur minimale de 60cm, élevés en godets de 3 L selon une densité globale de 0,25 pl./m² (1 pl./m² au sein des massifs (art. 2.2.4 et 2.4 CCTP - prestation P4)</t>
    </r>
    <r>
      <rPr>
        <sz val="9"/>
        <rFont val="Arial"/>
        <family val="2"/>
      </rPr>
      <t xml:space="preserve">
Cette prestation intègre le transport, le stockage protégé des végétaux, les opérations de distribution sur le chantier, l'ouverture des fosses de plantation, la préparation et la mise en place du sujet, le plombage à l'eau (5L) et le paillage. Y compris toutes sujétions.</t>
    </r>
  </si>
  <si>
    <r>
      <rPr>
        <b/>
        <sz val="9"/>
        <rFont val="Arial"/>
        <family val="2"/>
      </rPr>
      <t>Plantation dense de plants ligneux en milieu naturel sur terrain à forte pente préalablement remodelés dans le cadre des opérations de lutte (mécanique ou manuelle), d'une hauteur minimale de 30cm, élevés en godets de 1 L, selon une densité de 1 pl./m² (art. 2.2.5 et 2.4 CCTP - prestation P5)</t>
    </r>
    <r>
      <rPr>
        <sz val="9"/>
        <rFont val="Arial"/>
        <family val="2"/>
      </rPr>
      <t xml:space="preserve">
Cette prestation intègre le transport, le stockage protégé des végétaux, les opérations de distribution sur le chantier, l'ouverture des fosses de plantation, la préparation et la mise en place du sujet, le plombage à l'eau (5L) et le paillage en milieu naturel contraint (forte pente et terrain accidenté). Y compris toutes sujétions.</t>
    </r>
  </si>
  <si>
    <r>
      <rPr>
        <b/>
        <sz val="9"/>
        <rFont val="Arial"/>
        <family val="2"/>
      </rPr>
      <t>Production et fourniture de plantes herbacées en godet de 1 L à partir de semences ou propagules récoltés localement (art. 2.3 et 2.4 CCTP - palette H1)</t>
    </r>
    <r>
      <rPr>
        <sz val="9"/>
        <rFont val="Arial"/>
        <family val="2"/>
      </rPr>
      <t xml:space="preserve">
Ce prix rémunère la récolte des graines et propagules, la multiplication, la mise en culture (a minima 1 année) et la fourniture des plants. Y compris toutes sujétions.</t>
    </r>
  </si>
  <si>
    <r>
      <rPr>
        <b/>
        <sz val="9"/>
        <rFont val="Arial"/>
        <family val="2"/>
      </rPr>
      <t>Production et fourniture de plants forestiers ligneux de hauteur minimal 30cm en godet de 1 L à partir de semences récoltés localement (art. 2.3 et 2.4 CCTP - palette A1).</t>
    </r>
    <r>
      <rPr>
        <sz val="9"/>
        <rFont val="Arial"/>
        <family val="2"/>
      </rPr>
      <t xml:space="preserve">
Ce prix rémunère la récolte des graines et propagules, la multiplication, la mise en culture (a minima 1 année) et la fourniture des plants. Y compris toutes sujétions.</t>
    </r>
  </si>
  <si>
    <r>
      <rPr>
        <b/>
        <sz val="9"/>
        <rFont val="Arial"/>
        <family val="2"/>
      </rPr>
      <t>Production et fourniture de plants forestiers ligneux de hauteur minimal 30cm en godet de 1 L à partir de semences récoltés localement (art. 2.3 et 2.4 CCTP - palette A2)</t>
    </r>
    <r>
      <rPr>
        <sz val="9"/>
        <rFont val="Arial"/>
        <family val="2"/>
      </rPr>
      <t xml:space="preserve">
Ce prix rémunère la récolte des graines et propagules, la multiplication, la mise en culture (a minima 1 année) et la fourniture des plants. Y compris toutes sujétions.</t>
    </r>
  </si>
  <si>
    <r>
      <rPr>
        <b/>
        <sz val="9"/>
        <rFont val="Arial"/>
        <family val="2"/>
      </rPr>
      <t>Production et fourniture de baliveaux ligneux de hauteur minimal 60cm en godet de 3 L à partir de semences récoltés localement (art. 2.3 et 2.4 CCTP - palette O1)</t>
    </r>
    <r>
      <rPr>
        <sz val="9"/>
        <rFont val="Arial"/>
        <family val="2"/>
      </rPr>
      <t xml:space="preserve">
Ce prix rémunère la récolte des graines et propagules, la multiplication, la mise en culture (a minima 1 année) et la fourniture des plants. Y compris toutes sujétions..</t>
    </r>
  </si>
  <si>
    <t>Opération d’aménagement paysager et de restauration écologique de la Route Nationale 3 en cœur de Parc national</t>
  </si>
  <si>
    <t>Lot 4 - Plantation</t>
  </si>
  <si>
    <t>Lot 3 - Lutte mécanique</t>
  </si>
  <si>
    <t>Lot 2 - Lutte manuelle</t>
  </si>
  <si>
    <t>Lot 5 - Dégagement</t>
  </si>
  <si>
    <t>ESTIMATION</t>
  </si>
  <si>
    <t>Plan d'exécution à fournir par l'entreprise.</t>
  </si>
  <si>
    <t>Mise en œuvre de cloture de protection autour de la zone de chantier + signalétique routière en lien avec la DRR</t>
  </si>
  <si>
    <t xml:space="preserve">Travaux d'abattage
</t>
  </si>
  <si>
    <t>Arrachage et nettoyage des EEE au pied de l'arbre et sur l'arbre si nécessaire. Y compris toutes sujétions.</t>
  </si>
  <si>
    <t>m²</t>
  </si>
  <si>
    <t>Travaux d'ébranchage pour limiter les impacts (chute) sur le milieu naturel et la RN3. Puis travaux de débitage sur pied. Y Compris chargement et évacuation de l'ensemble des déchets verts issus des coupes vers des décharges appropriées.
Livraison en bois (fûts / bois de chauffe) à la commune selon échange avec cette dernière. Y compris toutes sujétions.</t>
  </si>
  <si>
    <t>Travaux de dévitalisation de la souche à l'aide d'une rogneuse ou autre afin d'empêcher tout rejet. La souche est laissée en place pour limiter l'impact des travaux et offrir un potentiel gîte pour la faune et la flore. Y compris toutes sujétions.</t>
  </si>
  <si>
    <t>Nettoyage général en fin de chantier pour remise au propre des voies de circualtions et de leurs abords. Y compris toutes sujétions.</t>
  </si>
  <si>
    <t>Ft</t>
  </si>
  <si>
    <t>Suivi de l'abattage</t>
  </si>
  <si>
    <t>Lot 1 - Abattage de cryptomérias</t>
  </si>
  <si>
    <t>Pour chaque arbre abattu, l'entrepreneur doit prévoir un ensemble de 3 contrôles de l'état des souches afin de constater de la bonne dévitalisation des souches. Ces contrôles sont répartis comme suit : 
- à 6 mois,
- à 1 an,
- à 1,5 ans.
Si des reprises de végétation sont constatées suite à ces contrôles, l'entreprise devra mettre en oeuvre tous les moyens nécessaires pour dévitaliser à nouveau les souches. Le temps du suivi végétatif sera donc reconduit pour 2 nouvelles années.</t>
  </si>
  <si>
    <r>
      <rPr>
        <b/>
        <sz val="9"/>
        <rFont val="Arial"/>
        <family val="2"/>
      </rPr>
      <t>Procédure d'exécution à fournir par l'entreprise</t>
    </r>
    <r>
      <rPr>
        <sz val="9"/>
        <rFont val="Arial"/>
        <family val="2"/>
      </rPr>
      <t xml:space="preserve"> 
Ce prix intègre la réalisation des documents concernant la planification des interventions, la gestion des déchets verts, les mesures de biosécurité, la gestion des accès, les moyens mis en œuvre et les autorisations DRR/PNR).Y compris toutes sujétions.</t>
    </r>
  </si>
  <si>
    <r>
      <t xml:space="preserve">Mise en œuvre de cloture de protection autour de la zone de chantier + signalétique routière en lien avec la DRR 
</t>
    </r>
    <r>
      <rPr>
        <sz val="9"/>
        <rFont val="Arial"/>
        <family val="2"/>
      </rPr>
      <t xml:space="preserve">Pour le tronçon concerné. Y compris toutes sujétions.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</si>
</sst>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_€"/>
    <numFmt numFmtId="166" formatCode="_-* #,##0.00\ [$€-40C]_-;\-* #,##0.00\ [$€-40C]_-;_-* &quot;-&quot;??\ [$€-40C]_-;_-@_-"/>
    <numFmt numFmtId="167" formatCode="#,##0.00_ ;\-#,##0.00\ "/>
    <numFmt numFmtId="168" formatCode="#,##0_ ;\-#,##0\ "/>
  </numFmts>
  <fonts count="23"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Times New Roman"/>
      <family val="1"/>
    </font>
    <font>
      <sz val="10"/>
      <name val="Arial Narrow"/>
      <family val="2"/>
    </font>
    <font>
      <sz val="10"/>
      <name val="Arial"/>
      <family val="2"/>
    </font>
    <font>
      <sz val="10"/>
      <name val="MS Sans Serif"/>
      <family val="2"/>
    </font>
    <font>
      <b/>
      <sz val="9"/>
      <name val="Arial"/>
      <family val="2"/>
    </font>
    <font>
      <sz val="9"/>
      <name val="Arial"/>
      <family val="2"/>
    </font>
    <font>
      <sz val="8"/>
      <name val="Arial"/>
      <family val="2"/>
    </font>
    <font>
      <sz val="10"/>
      <name val="MS Sans Serif"/>
      <family val="2"/>
    </font>
    <font>
      <b/>
      <u/>
      <sz val="10"/>
      <name val="Arial"/>
      <family val="2"/>
    </font>
    <font>
      <sz val="10"/>
      <color indexed="17"/>
      <name val="Arial"/>
      <family val="2"/>
    </font>
    <font>
      <sz val="10"/>
      <color theme="4"/>
      <name val="Arial"/>
      <family val="2"/>
    </font>
    <font>
      <b/>
      <sz val="14"/>
      <name val="Arial"/>
      <family val="2"/>
    </font>
    <font>
      <b/>
      <sz val="18"/>
      <color theme="1"/>
      <name val="Arial"/>
      <family val="2"/>
    </font>
    <font>
      <sz val="8"/>
      <name val="Times New Roman"/>
      <family val="1"/>
    </font>
    <font>
      <sz val="18"/>
      <name val="Arial"/>
      <family val="2"/>
    </font>
    <font>
      <vertAlign val="superscript"/>
      <sz val="10"/>
      <name val="Arial"/>
      <family val="2"/>
    </font>
    <font>
      <u/>
      <sz val="9"/>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D8E4BC"/>
        <bgColor indexed="64"/>
      </patternFill>
    </fill>
  </fills>
  <borders count="4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0">
    <xf numFmtId="0" fontId="0" fillId="0" borderId="0"/>
    <xf numFmtId="164" fontId="6" fillId="0" borderId="0" applyFont="0" applyFill="0" applyBorder="0" applyAlignment="0" applyProtection="0"/>
    <xf numFmtId="0" fontId="3" fillId="0" borderId="0"/>
    <xf numFmtId="0" fontId="9" fillId="0" borderId="0"/>
    <xf numFmtId="0" fontId="9" fillId="0" borderId="0"/>
    <xf numFmtId="0" fontId="8" fillId="0" borderId="0"/>
    <xf numFmtId="0" fontId="13" fillId="0" borderId="0"/>
    <xf numFmtId="164" fontId="4" fillId="0" borderId="0" applyFont="0" applyFill="0" applyBorder="0" applyAlignment="0" applyProtection="0"/>
    <xf numFmtId="0" fontId="2" fillId="0" borderId="0"/>
    <xf numFmtId="0" fontId="1" fillId="0" borderId="0"/>
  </cellStyleXfs>
  <cellXfs count="189">
    <xf numFmtId="0" fontId="0" fillId="0" borderId="0" xfId="0"/>
    <xf numFmtId="0" fontId="4" fillId="0" borderId="0" xfId="0" applyFont="1"/>
    <xf numFmtId="0" fontId="3" fillId="0" borderId="0" xfId="2"/>
    <xf numFmtId="0" fontId="7" fillId="0" borderId="0" xfId="0" applyFont="1" applyAlignment="1">
      <alignment horizontal="center"/>
    </xf>
    <xf numFmtId="164" fontId="7" fillId="0" borderId="0" xfId="1" applyFont="1" applyBorder="1" applyAlignment="1">
      <alignment horizontal="right" vertical="top"/>
    </xf>
    <xf numFmtId="164" fontId="7" fillId="0" borderId="0" xfId="1" applyFont="1" applyBorder="1" applyAlignment="1">
      <alignment horizontal="right" vertical="center"/>
    </xf>
    <xf numFmtId="0" fontId="7" fillId="0" borderId="0" xfId="0" applyFont="1" applyAlignment="1">
      <alignment horizontal="left" indent="1"/>
    </xf>
    <xf numFmtId="0" fontId="7" fillId="0" borderId="0" xfId="0" applyFont="1"/>
    <xf numFmtId="164" fontId="7" fillId="0" borderId="0" xfId="1" applyFont="1" applyFill="1" applyBorder="1" applyAlignment="1">
      <alignment horizontal="right" indent="1"/>
    </xf>
    <xf numFmtId="49" fontId="7" fillId="0" borderId="0" xfId="0" applyNumberFormat="1" applyFont="1" applyAlignment="1">
      <alignment horizontal="right" vertical="center"/>
    </xf>
    <xf numFmtId="165" fontId="11" fillId="0" borderId="9" xfId="2" applyNumberFormat="1" applyFont="1" applyBorder="1" applyAlignment="1">
      <alignment horizontal="center" vertical="center"/>
    </xf>
    <xf numFmtId="166" fontId="10" fillId="0" borderId="9" xfId="2" applyNumberFormat="1" applyFont="1" applyBorder="1" applyAlignment="1">
      <alignment horizontal="center" vertical="center"/>
    </xf>
    <xf numFmtId="0" fontId="11" fillId="0" borderId="9" xfId="2" applyFont="1" applyBorder="1"/>
    <xf numFmtId="0" fontId="12" fillId="0" borderId="0" xfId="2" applyFont="1" applyAlignment="1">
      <alignment horizontal="left"/>
    </xf>
    <xf numFmtId="165" fontId="10" fillId="0" borderId="0" xfId="2" applyNumberFormat="1" applyFont="1" applyAlignment="1">
      <alignment horizontal="center" vertical="center"/>
    </xf>
    <xf numFmtId="0" fontId="10" fillId="0" borderId="2" xfId="2" applyFont="1" applyBorder="1" applyAlignment="1">
      <alignment horizontal="center" vertical="center"/>
    </xf>
    <xf numFmtId="3" fontId="10" fillId="0" borderId="2" xfId="2" applyNumberFormat="1" applyFont="1" applyBorder="1" applyAlignment="1">
      <alignment horizontal="center" vertical="center"/>
    </xf>
    <xf numFmtId="165" fontId="10" fillId="0" borderId="2" xfId="2" applyNumberFormat="1" applyFont="1" applyBorder="1" applyAlignment="1">
      <alignment horizontal="center" vertical="center"/>
    </xf>
    <xf numFmtId="166" fontId="10" fillId="0" borderId="2" xfId="2" quotePrefix="1" applyNumberFormat="1" applyFont="1" applyBorder="1" applyAlignment="1">
      <alignment horizontal="center" vertical="center" wrapText="1"/>
    </xf>
    <xf numFmtId="0" fontId="5" fillId="0" borderId="0" xfId="0" applyFont="1" applyAlignment="1">
      <alignment horizontal="right" vertical="center"/>
    </xf>
    <xf numFmtId="0" fontId="14" fillId="2" borderId="0" xfId="0" applyFont="1" applyFill="1"/>
    <xf numFmtId="0" fontId="8" fillId="0" borderId="7" xfId="0" applyFont="1" applyBorder="1" applyAlignment="1">
      <alignment horizontal="center"/>
    </xf>
    <xf numFmtId="164" fontId="15" fillId="0" borderId="7" xfId="1" applyFont="1" applyBorder="1" applyAlignment="1">
      <alignment horizontal="right" vertical="top"/>
    </xf>
    <xf numFmtId="164" fontId="8" fillId="0" borderId="7" xfId="1" applyFont="1" applyFill="1" applyBorder="1" applyAlignment="1">
      <alignment horizontal="right"/>
    </xf>
    <xf numFmtId="164" fontId="8" fillId="0" borderId="7" xfId="1" applyFont="1" applyBorder="1" applyAlignment="1">
      <alignment horizontal="right" vertical="top"/>
    </xf>
    <xf numFmtId="49" fontId="5" fillId="4" borderId="2" xfId="0" applyNumberFormat="1" applyFont="1" applyFill="1" applyBorder="1" applyAlignment="1">
      <alignment horizontal="center" vertical="center"/>
    </xf>
    <xf numFmtId="0" fontId="8" fillId="0" borderId="15" xfId="0" applyFont="1" applyBorder="1" applyAlignment="1">
      <alignment horizontal="center" vertical="center"/>
    </xf>
    <xf numFmtId="164" fontId="8" fillId="0" borderId="15" xfId="1" applyFont="1" applyFill="1" applyBorder="1" applyAlignment="1">
      <alignment horizontal="right" vertical="center"/>
    </xf>
    <xf numFmtId="164" fontId="8" fillId="0" borderId="15" xfId="1" applyFont="1" applyBorder="1" applyAlignment="1">
      <alignment horizontal="right" vertical="center"/>
    </xf>
    <xf numFmtId="164" fontId="5" fillId="3" borderId="5" xfId="1" applyFont="1" applyFill="1" applyBorder="1" applyAlignment="1">
      <alignment horizontal="right" vertical="top"/>
    </xf>
    <xf numFmtId="0" fontId="8" fillId="0" borderId="0" xfId="0" applyFont="1" applyAlignment="1">
      <alignment horizontal="center"/>
    </xf>
    <xf numFmtId="164" fontId="15" fillId="0" borderId="0" xfId="1" applyFont="1" applyBorder="1" applyAlignment="1">
      <alignment horizontal="right" vertical="top"/>
    </xf>
    <xf numFmtId="164" fontId="8" fillId="0" borderId="0" xfId="1" applyFont="1" applyFill="1" applyBorder="1" applyAlignment="1">
      <alignment horizontal="right"/>
    </xf>
    <xf numFmtId="0" fontId="8" fillId="0" borderId="9" xfId="0" applyFont="1" applyBorder="1" applyAlignment="1">
      <alignment horizontal="center" vertical="center"/>
    </xf>
    <xf numFmtId="49" fontId="8" fillId="0" borderId="0" xfId="0" applyNumberFormat="1" applyFont="1" applyAlignment="1">
      <alignment horizontal="left" vertical="center"/>
    </xf>
    <xf numFmtId="164" fontId="5" fillId="3" borderId="2" xfId="1" applyFont="1" applyFill="1" applyBorder="1" applyAlignment="1">
      <alignment horizontal="right" vertical="top"/>
    </xf>
    <xf numFmtId="0" fontId="5" fillId="3" borderId="11" xfId="0" applyFont="1" applyFill="1" applyBorder="1"/>
    <xf numFmtId="164" fontId="5" fillId="3" borderId="0" xfId="1" applyFont="1" applyFill="1" applyBorder="1" applyAlignment="1">
      <alignment horizontal="right"/>
    </xf>
    <xf numFmtId="164" fontId="8" fillId="0" borderId="0" xfId="1" applyFont="1" applyBorder="1" applyAlignment="1">
      <alignment horizontal="right" vertical="top"/>
    </xf>
    <xf numFmtId="49" fontId="7" fillId="0" borderId="0" xfId="0" applyNumberFormat="1" applyFont="1" applyAlignment="1">
      <alignment horizontal="center" vertical="center"/>
    </xf>
    <xf numFmtId="0" fontId="5" fillId="3" borderId="24" xfId="0" applyFont="1" applyFill="1" applyBorder="1"/>
    <xf numFmtId="164" fontId="5" fillId="3" borderId="19" xfId="1" applyFont="1" applyFill="1" applyBorder="1" applyAlignment="1">
      <alignment horizontal="right"/>
    </xf>
    <xf numFmtId="164" fontId="8" fillId="3" borderId="20" xfId="1" applyFont="1" applyFill="1" applyBorder="1" applyAlignment="1">
      <alignment horizontal="right" vertical="top"/>
    </xf>
    <xf numFmtId="164" fontId="5" fillId="3" borderId="21" xfId="1" applyFont="1" applyFill="1" applyBorder="1" applyAlignment="1">
      <alignment horizontal="right"/>
    </xf>
    <xf numFmtId="0" fontId="5" fillId="3" borderId="28" xfId="0" applyFont="1" applyFill="1" applyBorder="1"/>
    <xf numFmtId="164" fontId="5" fillId="3" borderId="29" xfId="1" applyFont="1" applyFill="1" applyBorder="1" applyAlignment="1">
      <alignment horizontal="right"/>
    </xf>
    <xf numFmtId="164" fontId="5" fillId="3" borderId="30" xfId="1" applyFont="1" applyFill="1" applyBorder="1" applyAlignment="1">
      <alignment horizontal="right"/>
    </xf>
    <xf numFmtId="9" fontId="5" fillId="4" borderId="10" xfId="0" applyNumberFormat="1" applyFont="1" applyFill="1" applyBorder="1" applyAlignment="1">
      <alignment vertical="center"/>
    </xf>
    <xf numFmtId="0" fontId="5" fillId="4" borderId="5" xfId="0" applyFont="1" applyFill="1" applyBorder="1" applyAlignment="1">
      <alignment vertical="center" wrapText="1"/>
    </xf>
    <xf numFmtId="2" fontId="7" fillId="0" borderId="0" xfId="0" applyNumberFormat="1" applyFont="1" applyAlignment="1">
      <alignment horizontal="right" vertical="center"/>
    </xf>
    <xf numFmtId="49" fontId="11" fillId="0" borderId="15" xfId="0" applyNumberFormat="1" applyFont="1" applyBorder="1" applyAlignment="1">
      <alignment horizontal="center" vertical="center"/>
    </xf>
    <xf numFmtId="164" fontId="8" fillId="0" borderId="9" xfId="7" applyFont="1" applyBorder="1" applyAlignment="1">
      <alignment horizontal="right" vertical="center"/>
    </xf>
    <xf numFmtId="164" fontId="8" fillId="0" borderId="9" xfId="1" applyFont="1" applyFill="1" applyBorder="1" applyAlignment="1">
      <alignment horizontal="right" vertical="center"/>
    </xf>
    <xf numFmtId="164" fontId="8" fillId="0" borderId="15" xfId="7" applyFont="1" applyFill="1" applyBorder="1" applyAlignment="1">
      <alignment horizontal="right" vertical="center"/>
    </xf>
    <xf numFmtId="164" fontId="8" fillId="0" borderId="33" xfId="1" applyFont="1" applyBorder="1" applyAlignment="1">
      <alignment horizontal="right" vertical="center"/>
    </xf>
    <xf numFmtId="164" fontId="8" fillId="0" borderId="9" xfId="1" applyFont="1" applyBorder="1" applyAlignment="1">
      <alignment horizontal="right" vertical="center"/>
    </xf>
    <xf numFmtId="164" fontId="8" fillId="2" borderId="33" xfId="1" applyFont="1" applyFill="1" applyBorder="1" applyAlignment="1">
      <alignment horizontal="right" vertical="center"/>
    </xf>
    <xf numFmtId="0" fontId="5" fillId="4" borderId="10" xfId="0" applyFont="1" applyFill="1" applyBorder="1" applyAlignment="1">
      <alignment horizontal="center" vertical="center"/>
    </xf>
    <xf numFmtId="0" fontId="5" fillId="4" borderId="5" xfId="0" applyFont="1" applyFill="1" applyBorder="1" applyAlignment="1">
      <alignment horizontal="center" vertical="center"/>
    </xf>
    <xf numFmtId="49" fontId="11" fillId="0" borderId="16" xfId="0" applyNumberFormat="1" applyFont="1" applyBorder="1" applyAlignment="1">
      <alignment horizontal="center" vertical="center"/>
    </xf>
    <xf numFmtId="0" fontId="8" fillId="0" borderId="17" xfId="0" applyFont="1" applyBorder="1" applyAlignment="1">
      <alignment horizontal="center" vertical="center"/>
    </xf>
    <xf numFmtId="49" fontId="8" fillId="0" borderId="29" xfId="0" applyNumberFormat="1" applyFont="1" applyBorder="1" applyAlignment="1">
      <alignment horizontal="left" vertical="center"/>
    </xf>
    <xf numFmtId="0" fontId="5" fillId="4" borderId="10" xfId="0" applyFont="1" applyFill="1" applyBorder="1" applyAlignment="1">
      <alignment vertical="center" wrapText="1"/>
    </xf>
    <xf numFmtId="0" fontId="5" fillId="4" borderId="10" xfId="0" applyFont="1" applyFill="1" applyBorder="1" applyAlignment="1">
      <alignment vertical="center"/>
    </xf>
    <xf numFmtId="0" fontId="5" fillId="4" borderId="5" xfId="0" applyFont="1" applyFill="1" applyBorder="1" applyAlignment="1">
      <alignment vertical="center"/>
    </xf>
    <xf numFmtId="49" fontId="7" fillId="2" borderId="0" xfId="0" applyNumberFormat="1" applyFont="1" applyFill="1" applyAlignment="1">
      <alignment horizontal="center" vertical="center"/>
    </xf>
    <xf numFmtId="0" fontId="0" fillId="2" borderId="0" xfId="0" applyFill="1"/>
    <xf numFmtId="0" fontId="3" fillId="2" borderId="0" xfId="2" applyFill="1"/>
    <xf numFmtId="164" fontId="8" fillId="0" borderId="33" xfId="1" applyFont="1" applyFill="1" applyBorder="1" applyAlignment="1">
      <alignment horizontal="right" vertical="center"/>
    </xf>
    <xf numFmtId="0" fontId="10" fillId="0" borderId="1" xfId="2" applyFont="1" applyBorder="1" applyAlignment="1">
      <alignment horizontal="center" vertical="center"/>
    </xf>
    <xf numFmtId="49" fontId="5" fillId="4" borderId="1" xfId="0" applyNumberFormat="1" applyFont="1" applyFill="1" applyBorder="1" applyAlignment="1">
      <alignment horizontal="center" vertical="center"/>
    </xf>
    <xf numFmtId="0" fontId="17" fillId="0" borderId="38" xfId="0" applyFont="1" applyBorder="1" applyAlignment="1">
      <alignment horizontal="center" vertical="center" textRotation="90" wrapText="1"/>
    </xf>
    <xf numFmtId="0" fontId="8" fillId="0" borderId="13" xfId="0" applyFont="1" applyBorder="1" applyAlignment="1">
      <alignment horizontal="center" vertical="center" textRotation="90" wrapText="1"/>
    </xf>
    <xf numFmtId="0" fontId="8" fillId="0" borderId="39" xfId="0" applyFont="1" applyBorder="1" applyAlignment="1">
      <alignment horizontal="center" vertical="center" textRotation="90" wrapText="1"/>
    </xf>
    <xf numFmtId="49" fontId="7" fillId="0" borderId="0" xfId="0" applyNumberFormat="1" applyFont="1" applyAlignment="1">
      <alignment horizontal="left" vertical="center"/>
    </xf>
    <xf numFmtId="3" fontId="16" fillId="2" borderId="9" xfId="1" applyNumberFormat="1" applyFont="1" applyFill="1" applyBorder="1" applyAlignment="1">
      <alignment horizontal="right" vertical="center"/>
    </xf>
    <xf numFmtId="3" fontId="16" fillId="2" borderId="15" xfId="1" applyNumberFormat="1" applyFont="1" applyFill="1" applyBorder="1" applyAlignment="1">
      <alignment horizontal="right" vertical="center"/>
    </xf>
    <xf numFmtId="167" fontId="16" fillId="2" borderId="15" xfId="1" applyNumberFormat="1" applyFont="1" applyFill="1" applyBorder="1" applyAlignment="1">
      <alignment vertical="center"/>
    </xf>
    <xf numFmtId="2" fontId="16" fillId="2" borderId="9" xfId="7" applyNumberFormat="1" applyFont="1" applyFill="1" applyBorder="1" applyAlignment="1">
      <alignment horizontal="right" vertical="center"/>
    </xf>
    <xf numFmtId="3" fontId="16" fillId="2" borderId="9" xfId="7" applyNumberFormat="1" applyFont="1" applyFill="1" applyBorder="1" applyAlignment="1">
      <alignment horizontal="right" vertical="center"/>
    </xf>
    <xf numFmtId="164" fontId="8" fillId="0" borderId="9" xfId="7" applyFont="1" applyFill="1" applyBorder="1" applyAlignment="1">
      <alignment horizontal="right" vertical="center"/>
    </xf>
    <xf numFmtId="168" fontId="16" fillId="2" borderId="15" xfId="7" applyNumberFormat="1" applyFont="1" applyFill="1" applyBorder="1" applyAlignment="1">
      <alignment horizontal="right" vertical="center"/>
    </xf>
    <xf numFmtId="165" fontId="11" fillId="0" borderId="9" xfId="9" applyNumberFormat="1" applyFont="1" applyBorder="1" applyAlignment="1">
      <alignment horizontal="center" vertical="center"/>
    </xf>
    <xf numFmtId="166" fontId="10" fillId="0" borderId="9" xfId="9" applyNumberFormat="1" applyFont="1" applyBorder="1" applyAlignment="1">
      <alignment horizontal="center" vertical="center"/>
    </xf>
    <xf numFmtId="0" fontId="11" fillId="0" borderId="9" xfId="9" applyFont="1" applyBorder="1"/>
    <xf numFmtId="0" fontId="12" fillId="0" borderId="0" xfId="9" applyFont="1" applyAlignment="1">
      <alignment horizontal="left"/>
    </xf>
    <xf numFmtId="165" fontId="10" fillId="0" borderId="0" xfId="9" applyNumberFormat="1" applyFont="1" applyAlignment="1">
      <alignment horizontal="center" vertical="center"/>
    </xf>
    <xf numFmtId="0" fontId="10" fillId="0" borderId="2" xfId="9" applyFont="1" applyBorder="1" applyAlignment="1">
      <alignment horizontal="center" vertical="center"/>
    </xf>
    <xf numFmtId="3" fontId="10" fillId="0" borderId="2" xfId="9" applyNumberFormat="1" applyFont="1" applyBorder="1" applyAlignment="1">
      <alignment horizontal="center" vertical="center"/>
    </xf>
    <xf numFmtId="165" fontId="10" fillId="0" borderId="2" xfId="9" applyNumberFormat="1" applyFont="1" applyBorder="1" applyAlignment="1">
      <alignment horizontal="center" vertical="center"/>
    </xf>
    <xf numFmtId="166" fontId="10" fillId="0" borderId="2" xfId="9" quotePrefix="1" applyNumberFormat="1" applyFont="1" applyBorder="1" applyAlignment="1">
      <alignment horizontal="center" vertical="center" wrapText="1"/>
    </xf>
    <xf numFmtId="164" fontId="15" fillId="0" borderId="7" xfId="7" applyFont="1" applyBorder="1" applyAlignment="1">
      <alignment horizontal="right" vertical="top"/>
    </xf>
    <xf numFmtId="164" fontId="8" fillId="0" borderId="7" xfId="7" applyFont="1" applyFill="1" applyBorder="1" applyAlignment="1">
      <alignment horizontal="right"/>
    </xf>
    <xf numFmtId="164" fontId="8" fillId="0" borderId="7" xfId="7" applyFont="1" applyBorder="1" applyAlignment="1">
      <alignment horizontal="right" vertical="top"/>
    </xf>
    <xf numFmtId="167" fontId="16" fillId="0" borderId="15" xfId="7" applyNumberFormat="1" applyFont="1" applyBorder="1" applyAlignment="1">
      <alignment vertical="center"/>
    </xf>
    <xf numFmtId="164" fontId="8" fillId="0" borderId="15" xfId="7" applyFont="1" applyBorder="1" applyAlignment="1">
      <alignment horizontal="right" vertical="center"/>
    </xf>
    <xf numFmtId="164" fontId="5" fillId="3" borderId="5" xfId="7" applyFont="1" applyFill="1" applyBorder="1" applyAlignment="1">
      <alignment horizontal="right" vertical="top"/>
    </xf>
    <xf numFmtId="164" fontId="15" fillId="0" borderId="0" xfId="7" applyFont="1" applyBorder="1" applyAlignment="1">
      <alignment horizontal="right" vertical="top"/>
    </xf>
    <xf numFmtId="164" fontId="8" fillId="0" borderId="0" xfId="7" applyFont="1" applyFill="1" applyBorder="1" applyAlignment="1">
      <alignment horizontal="right"/>
    </xf>
    <xf numFmtId="164" fontId="8" fillId="0" borderId="0" xfId="7" applyFont="1" applyBorder="1" applyAlignment="1">
      <alignment horizontal="right" vertical="top"/>
    </xf>
    <xf numFmtId="167" fontId="16" fillId="0" borderId="15" xfId="7" applyNumberFormat="1" applyFont="1" applyFill="1" applyBorder="1" applyAlignment="1">
      <alignment horizontal="right" vertical="center"/>
    </xf>
    <xf numFmtId="164" fontId="8" fillId="0" borderId="33" xfId="7" applyFont="1" applyBorder="1" applyAlignment="1">
      <alignment horizontal="right" vertical="center"/>
    </xf>
    <xf numFmtId="167" fontId="16" fillId="0" borderId="9" xfId="7" applyNumberFormat="1" applyFont="1" applyFill="1" applyBorder="1" applyAlignment="1">
      <alignment horizontal="right" vertical="center"/>
    </xf>
    <xf numFmtId="167" fontId="16" fillId="2" borderId="9" xfId="7" applyNumberFormat="1" applyFont="1" applyFill="1" applyBorder="1" applyAlignment="1">
      <alignment horizontal="right" vertical="center"/>
    </xf>
    <xf numFmtId="164" fontId="8" fillId="2" borderId="9" xfId="7" applyFont="1" applyFill="1" applyBorder="1" applyAlignment="1">
      <alignment horizontal="right" vertical="center"/>
    </xf>
    <xf numFmtId="164" fontId="8" fillId="2" borderId="40" xfId="7" applyFont="1" applyFill="1" applyBorder="1" applyAlignment="1">
      <alignment horizontal="right" vertical="center"/>
    </xf>
    <xf numFmtId="164" fontId="5" fillId="3" borderId="2" xfId="7" applyFont="1" applyFill="1" applyBorder="1" applyAlignment="1">
      <alignment horizontal="right" vertical="top"/>
    </xf>
    <xf numFmtId="164" fontId="5" fillId="3" borderId="19" xfId="7" applyFont="1" applyFill="1" applyBorder="1" applyAlignment="1">
      <alignment horizontal="right"/>
    </xf>
    <xf numFmtId="164" fontId="8" fillId="3" borderId="20" xfId="7" applyFont="1" applyFill="1" applyBorder="1" applyAlignment="1">
      <alignment horizontal="right" vertical="top"/>
    </xf>
    <xf numFmtId="164" fontId="5" fillId="3" borderId="0" xfId="7" applyFont="1" applyFill="1" applyBorder="1" applyAlignment="1">
      <alignment horizontal="right"/>
    </xf>
    <xf numFmtId="164" fontId="5" fillId="3" borderId="21" xfId="7" applyFont="1" applyFill="1" applyBorder="1" applyAlignment="1">
      <alignment horizontal="right"/>
    </xf>
    <xf numFmtId="164" fontId="5" fillId="3" borderId="29" xfId="7" applyFont="1" applyFill="1" applyBorder="1" applyAlignment="1">
      <alignment horizontal="right"/>
    </xf>
    <xf numFmtId="164" fontId="5" fillId="3" borderId="30" xfId="7" applyFont="1" applyFill="1" applyBorder="1" applyAlignment="1">
      <alignment horizontal="right"/>
    </xf>
    <xf numFmtId="164" fontId="7" fillId="0" borderId="0" xfId="7" applyFont="1" applyFill="1" applyBorder="1" applyAlignment="1">
      <alignment horizontal="right" indent="1"/>
    </xf>
    <xf numFmtId="0" fontId="7" fillId="0" borderId="0" xfId="0" applyFont="1" applyAlignment="1">
      <alignment horizontal="right" vertical="center"/>
    </xf>
    <xf numFmtId="0" fontId="7" fillId="0" borderId="0" xfId="0" applyFont="1" applyAlignment="1">
      <alignment horizontal="center" vertical="center"/>
    </xf>
    <xf numFmtId="0" fontId="10" fillId="0" borderId="3" xfId="3" applyFont="1" applyBorder="1" applyAlignment="1">
      <alignment horizontal="left" vertical="center"/>
    </xf>
    <xf numFmtId="0" fontId="10" fillId="0" borderId="4" xfId="3" applyFont="1" applyBorder="1" applyAlignment="1">
      <alignment horizontal="left" vertical="center"/>
    </xf>
    <xf numFmtId="0" fontId="11" fillId="0" borderId="4" xfId="3" applyFont="1" applyBorder="1" applyAlignment="1">
      <alignment horizontal="left" vertical="center"/>
    </xf>
    <xf numFmtId="0" fontId="11" fillId="0" borderId="6" xfId="3" applyFont="1" applyBorder="1" applyAlignment="1">
      <alignment horizontal="left" vertical="center"/>
    </xf>
    <xf numFmtId="0" fontId="12" fillId="0" borderId="16" xfId="9" applyFont="1" applyBorder="1" applyAlignment="1">
      <alignment horizontal="left"/>
    </xf>
    <xf numFmtId="0" fontId="12" fillId="0" borderId="18" xfId="9" applyFont="1" applyBorder="1" applyAlignment="1">
      <alignment horizontal="left"/>
    </xf>
    <xf numFmtId="0" fontId="12" fillId="0" borderId="17" xfId="9" applyFont="1" applyBorder="1" applyAlignment="1">
      <alignment horizontal="left"/>
    </xf>
    <xf numFmtId="165" fontId="10" fillId="0" borderId="9" xfId="9" applyNumberFormat="1" applyFont="1" applyBorder="1" applyAlignment="1">
      <alignment horizontal="center" vertical="center"/>
    </xf>
    <xf numFmtId="0" fontId="17" fillId="0" borderId="22" xfId="0" applyFont="1" applyBorder="1" applyAlignment="1">
      <alignment horizontal="center" vertical="center" textRotation="90" wrapText="1"/>
    </xf>
    <xf numFmtId="0" fontId="8" fillId="0" borderId="25" xfId="0" applyFont="1" applyBorder="1" applyAlignment="1">
      <alignment horizontal="center" vertical="center" textRotation="90" wrapText="1"/>
    </xf>
    <xf numFmtId="0" fontId="8" fillId="0" borderId="26" xfId="0" applyFont="1" applyBorder="1" applyAlignment="1">
      <alignment horizontal="center" vertical="center" textRotation="90" wrapText="1"/>
    </xf>
    <xf numFmtId="0" fontId="5" fillId="0" borderId="23" xfId="0" applyFont="1" applyBorder="1" applyAlignment="1">
      <alignment horizontal="center" vertical="center" wrapText="1"/>
    </xf>
    <xf numFmtId="0" fontId="8" fillId="0" borderId="14" xfId="0" applyFont="1" applyBorder="1"/>
    <xf numFmtId="0" fontId="8" fillId="0" borderId="27" xfId="0" applyFont="1" applyBorder="1"/>
    <xf numFmtId="166" fontId="5" fillId="0" borderId="23" xfId="0" applyNumberFormat="1" applyFont="1" applyBorder="1" applyAlignment="1">
      <alignment horizontal="center" vertical="center" wrapText="1"/>
    </xf>
    <xf numFmtId="0" fontId="11" fillId="0" borderId="31" xfId="0" applyFont="1" applyBorder="1" applyAlignment="1">
      <alignment vertical="top" wrapText="1"/>
    </xf>
    <xf numFmtId="0" fontId="11" fillId="0" borderId="37" xfId="0" applyFont="1" applyBorder="1" applyAlignment="1">
      <alignment vertical="top" wrapText="1"/>
    </xf>
    <xf numFmtId="0" fontId="11" fillId="0" borderId="32" xfId="0" applyFont="1" applyBorder="1" applyAlignment="1">
      <alignmen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6" xfId="0" applyFont="1" applyBorder="1" applyAlignment="1">
      <alignment horizontal="left" vertical="top" wrapText="1"/>
    </xf>
    <xf numFmtId="0" fontId="11" fillId="0" borderId="3" xfId="0" applyFont="1" applyBorder="1" applyAlignment="1">
      <alignment vertical="top" wrapText="1"/>
    </xf>
    <xf numFmtId="0" fontId="11" fillId="0" borderId="4" xfId="0" applyFont="1" applyBorder="1" applyAlignment="1">
      <alignment vertical="top" wrapText="1"/>
    </xf>
    <xf numFmtId="0" fontId="11" fillId="0" borderId="6" xfId="0" applyFont="1" applyBorder="1" applyAlignment="1">
      <alignment vertical="top" wrapText="1"/>
    </xf>
    <xf numFmtId="164" fontId="5" fillId="3" borderId="9" xfId="7" applyFont="1" applyFill="1" applyBorder="1" applyAlignment="1">
      <alignment horizontal="right" vertical="top"/>
    </xf>
    <xf numFmtId="164" fontId="5" fillId="3" borderId="35" xfId="7" applyFont="1" applyFill="1" applyBorder="1" applyAlignment="1">
      <alignment horizontal="right" vertical="top"/>
    </xf>
    <xf numFmtId="0" fontId="5" fillId="4" borderId="1" xfId="0" applyFont="1" applyFill="1" applyBorder="1" applyAlignment="1">
      <alignment vertical="center" wrapText="1"/>
    </xf>
    <xf numFmtId="0" fontId="5" fillId="4" borderId="10" xfId="0" applyFont="1" applyFill="1" applyBorder="1" applyAlignment="1">
      <alignment vertical="center" wrapText="1"/>
    </xf>
    <xf numFmtId="0" fontId="18" fillId="3" borderId="3" xfId="4" applyFont="1" applyFill="1" applyBorder="1" applyAlignment="1">
      <alignment horizontal="center" vertical="center" wrapText="1"/>
    </xf>
    <xf numFmtId="0" fontId="18" fillId="3" borderId="4" xfId="4" applyFont="1" applyFill="1" applyBorder="1" applyAlignment="1">
      <alignment horizontal="center" vertical="center" wrapText="1"/>
    </xf>
    <xf numFmtId="0" fontId="20" fillId="5" borderId="3" xfId="3" applyFont="1" applyFill="1" applyBorder="1" applyAlignment="1">
      <alignment horizontal="center" vertical="center"/>
    </xf>
    <xf numFmtId="0" fontId="20" fillId="5" borderId="4" xfId="3" applyFont="1" applyFill="1" applyBorder="1" applyAlignment="1">
      <alignment horizontal="center" vertical="center"/>
    </xf>
    <xf numFmtId="0" fontId="20" fillId="5" borderId="6" xfId="3" applyFont="1" applyFill="1" applyBorder="1" applyAlignment="1">
      <alignment horizontal="center" vertical="center"/>
    </xf>
    <xf numFmtId="0" fontId="11" fillId="0" borderId="3" xfId="3" applyFont="1" applyBorder="1" applyAlignment="1">
      <alignment horizontal="center" vertical="center"/>
    </xf>
    <xf numFmtId="0" fontId="11" fillId="0" borderId="4" xfId="3" applyFont="1" applyBorder="1" applyAlignment="1">
      <alignment horizontal="center" vertical="center"/>
    </xf>
    <xf numFmtId="164" fontId="5" fillId="3" borderId="3" xfId="7" applyFont="1" applyFill="1" applyBorder="1" applyAlignment="1">
      <alignment horizontal="right" vertical="top"/>
    </xf>
    <xf numFmtId="164" fontId="5" fillId="3" borderId="4" xfId="7" applyFont="1" applyFill="1" applyBorder="1" applyAlignment="1">
      <alignment horizontal="right" vertical="top"/>
    </xf>
    <xf numFmtId="164" fontId="5" fillId="3" borderId="36" xfId="7" applyFont="1" applyFill="1" applyBorder="1" applyAlignment="1">
      <alignment horizontal="right" vertical="top"/>
    </xf>
    <xf numFmtId="0" fontId="10" fillId="0" borderId="1" xfId="9" applyFont="1" applyBorder="1" applyAlignment="1">
      <alignment horizontal="left" vertical="center" wrapText="1"/>
    </xf>
    <xf numFmtId="0" fontId="10" fillId="0" borderId="10" xfId="9" applyFont="1" applyBorder="1" applyAlignment="1">
      <alignment horizontal="left" vertical="center" wrapText="1"/>
    </xf>
    <xf numFmtId="0" fontId="10" fillId="0" borderId="5" xfId="9" applyFont="1" applyBorder="1" applyAlignment="1">
      <alignment horizontal="left" vertical="center" wrapText="1"/>
    </xf>
    <xf numFmtId="0" fontId="5" fillId="4" borderId="34" xfId="0" applyFont="1" applyFill="1" applyBorder="1" applyAlignment="1">
      <alignment horizontal="left" vertical="center"/>
    </xf>
    <xf numFmtId="0" fontId="5" fillId="4" borderId="19" xfId="0" applyFont="1" applyFill="1" applyBorder="1" applyAlignment="1">
      <alignment horizontal="left" vertical="center"/>
    </xf>
    <xf numFmtId="0" fontId="11" fillId="0" borderId="33" xfId="0" applyFont="1" applyBorder="1" applyAlignment="1">
      <alignment horizontal="left" vertical="top" wrapText="1"/>
    </xf>
    <xf numFmtId="0" fontId="11" fillId="0" borderId="9" xfId="0" applyFont="1" applyBorder="1" applyAlignment="1">
      <alignment horizontal="left" vertical="top" wrapText="1"/>
    </xf>
    <xf numFmtId="0" fontId="20" fillId="5" borderId="9" xfId="3" applyFont="1" applyFill="1" applyBorder="1" applyAlignment="1">
      <alignment horizontal="center" vertical="center"/>
    </xf>
    <xf numFmtId="164" fontId="5" fillId="3" borderId="3" xfId="1" applyFont="1" applyFill="1" applyBorder="1" applyAlignment="1">
      <alignment horizontal="right" vertical="top"/>
    </xf>
    <xf numFmtId="164" fontId="5" fillId="3" borderId="4" xfId="1" applyFont="1" applyFill="1" applyBorder="1" applyAlignment="1">
      <alignment horizontal="right" vertical="top"/>
    </xf>
    <xf numFmtId="164" fontId="5" fillId="3" borderId="36" xfId="1" applyFont="1" applyFill="1" applyBorder="1" applyAlignment="1">
      <alignment horizontal="right" vertical="top"/>
    </xf>
    <xf numFmtId="0" fontId="10" fillId="0" borderId="1" xfId="2" applyFont="1" applyBorder="1" applyAlignment="1">
      <alignment horizontal="left" vertical="center" wrapText="1"/>
    </xf>
    <xf numFmtId="0" fontId="10" fillId="0" borderId="10" xfId="2" applyFont="1" applyBorder="1" applyAlignment="1">
      <alignment horizontal="left" vertical="center" wrapText="1"/>
    </xf>
    <xf numFmtId="0" fontId="10" fillId="0" borderId="5" xfId="2" applyFont="1" applyBorder="1" applyAlignment="1">
      <alignment horizontal="left" vertical="center" wrapText="1"/>
    </xf>
    <xf numFmtId="0" fontId="12" fillId="0" borderId="16" xfId="2" applyFont="1" applyBorder="1" applyAlignment="1">
      <alignment horizontal="left"/>
    </xf>
    <xf numFmtId="0" fontId="12" fillId="0" borderId="18" xfId="2" applyFont="1" applyBorder="1" applyAlignment="1">
      <alignment horizontal="left"/>
    </xf>
    <xf numFmtId="0" fontId="12" fillId="0" borderId="17" xfId="2" applyFont="1" applyBorder="1" applyAlignment="1">
      <alignment horizontal="left"/>
    </xf>
    <xf numFmtId="165" fontId="10" fillId="0" borderId="9" xfId="2" applyNumberFormat="1" applyFont="1" applyBorder="1" applyAlignment="1">
      <alignment horizontal="center" vertical="center"/>
    </xf>
    <xf numFmtId="0" fontId="10" fillId="0" borderId="9" xfId="0" applyFont="1" applyBorder="1" applyAlignment="1">
      <alignment horizontal="left" vertical="top" wrapText="1"/>
    </xf>
    <xf numFmtId="0" fontId="18" fillId="3" borderId="6" xfId="4" applyFont="1" applyFill="1" applyBorder="1" applyAlignment="1">
      <alignment horizontal="center" vertical="center" wrapText="1"/>
    </xf>
    <xf numFmtId="0" fontId="11" fillId="0" borderId="12" xfId="3" applyFont="1" applyBorder="1" applyAlignment="1">
      <alignment horizontal="center" vertical="center"/>
    </xf>
    <xf numFmtId="0" fontId="11" fillId="0" borderId="7" xfId="3" applyFont="1" applyBorder="1" applyAlignment="1">
      <alignment horizontal="center" vertical="center"/>
    </xf>
    <xf numFmtId="0" fontId="11" fillId="0" borderId="8" xfId="3" applyFont="1" applyBorder="1" applyAlignment="1">
      <alignment horizontal="center" vertical="center"/>
    </xf>
    <xf numFmtId="0" fontId="11" fillId="0" borderId="9" xfId="0" applyFont="1" applyBorder="1" applyAlignment="1">
      <alignment vertical="top" wrapText="1"/>
    </xf>
    <xf numFmtId="0" fontId="10" fillId="0" borderId="33" xfId="0" applyFont="1" applyBorder="1" applyAlignment="1">
      <alignment horizontal="left" vertical="top" wrapText="1"/>
    </xf>
    <xf numFmtId="165" fontId="10" fillId="0" borderId="15" xfId="2" applyNumberFormat="1" applyFont="1" applyBorder="1" applyAlignment="1">
      <alignment horizontal="center" vertical="center"/>
    </xf>
    <xf numFmtId="0" fontId="10" fillId="0" borderId="31" xfId="0" applyFont="1" applyBorder="1" applyAlignment="1">
      <alignment vertical="top" wrapText="1"/>
    </xf>
    <xf numFmtId="0" fontId="10" fillId="0" borderId="37" xfId="0" applyFont="1" applyBorder="1" applyAlignment="1">
      <alignment vertical="top" wrapText="1"/>
    </xf>
    <xf numFmtId="0" fontId="10" fillId="0" borderId="3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6" xfId="0" applyFont="1" applyBorder="1" applyAlignment="1">
      <alignment vertical="top" wrapText="1"/>
    </xf>
    <xf numFmtId="164" fontId="5" fillId="3" borderId="9" xfId="1" applyFont="1" applyFill="1" applyBorder="1" applyAlignment="1">
      <alignment horizontal="right" vertical="top"/>
    </xf>
    <xf numFmtId="164" fontId="5" fillId="3" borderId="35" xfId="1" applyFont="1" applyFill="1" applyBorder="1" applyAlignment="1">
      <alignment horizontal="right" vertical="top"/>
    </xf>
    <xf numFmtId="0" fontId="0" fillId="0" borderId="10" xfId="0" applyBorder="1" applyAlignment="1">
      <alignment vertical="center" wrapText="1"/>
    </xf>
  </cellXfs>
  <cellStyles count="10">
    <cellStyle name="Milliers" xfId="1" builtinId="3"/>
    <cellStyle name="Milliers 2" xfId="7" xr:uid="{00000000-0005-0000-0000-000001000000}"/>
    <cellStyle name="Normal" xfId="0" builtinId="0"/>
    <cellStyle name="Normal 2" xfId="2" xr:uid="{00000000-0005-0000-0000-000003000000}"/>
    <cellStyle name="Normal 2 2" xfId="8" xr:uid="{00000000-0005-0000-0000-000004000000}"/>
    <cellStyle name="Normal 2 3" xfId="9" xr:uid="{CC63BB8D-D4CE-4DB9-9850-15702C1337C0}"/>
    <cellStyle name="Normal 3" xfId="6" xr:uid="{00000000-0005-0000-0000-000005000000}"/>
    <cellStyle name="Normal 5 2" xfId="5" xr:uid="{00000000-0005-0000-0000-000006000000}"/>
    <cellStyle name="Normal_101-GARGES LES GONESSE - DPGF 2" xfId="3" xr:uid="{00000000-0005-0000-0000-000007000000}"/>
    <cellStyle name="Normal_101-GARGES LES GONESSE - DPGF 2 2" xfId="4"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24847</xdr:rowOff>
    </xdr:from>
    <xdr:to>
      <xdr:col>1</xdr:col>
      <xdr:colOff>554702</xdr:colOff>
      <xdr:row>0</xdr:row>
      <xdr:rowOff>588064</xdr:rowOff>
    </xdr:to>
    <xdr:pic>
      <xdr:nvPicPr>
        <xdr:cNvPr id="2" name="Image 1">
          <a:extLst>
            <a:ext uri="{FF2B5EF4-FFF2-40B4-BE49-F238E27FC236}">
              <a16:creationId xmlns:a16="http://schemas.microsoft.com/office/drawing/2014/main" id="{6477EED6-3FEF-4530-A087-E449BFFDFE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1037"/>
          <a:ext cx="1171922" cy="570837"/>
        </a:xfrm>
        <a:prstGeom prst="rect">
          <a:avLst/>
        </a:prstGeom>
      </xdr:spPr>
    </xdr:pic>
    <xdr:clientData/>
  </xdr:twoCellAnchor>
  <xdr:twoCellAnchor editAs="oneCell">
    <xdr:from>
      <xdr:col>0</xdr:col>
      <xdr:colOff>0</xdr:colOff>
      <xdr:row>0</xdr:row>
      <xdr:rowOff>24847</xdr:rowOff>
    </xdr:from>
    <xdr:to>
      <xdr:col>1</xdr:col>
      <xdr:colOff>512061</xdr:colOff>
      <xdr:row>0</xdr:row>
      <xdr:rowOff>591874</xdr:rowOff>
    </xdr:to>
    <xdr:pic>
      <xdr:nvPicPr>
        <xdr:cNvPr id="3" name="Image 2">
          <a:extLst>
            <a:ext uri="{FF2B5EF4-FFF2-40B4-BE49-F238E27FC236}">
              <a16:creationId xmlns:a16="http://schemas.microsoft.com/office/drawing/2014/main" id="{40E5CD88-8113-4CE0-9930-94878C24A2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26411" cy="567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24847</xdr:rowOff>
    </xdr:from>
    <xdr:to>
      <xdr:col>1</xdr:col>
      <xdr:colOff>510887</xdr:colOff>
      <xdr:row>0</xdr:row>
      <xdr:rowOff>588064</xdr:rowOff>
    </xdr:to>
    <xdr:pic>
      <xdr:nvPicPr>
        <xdr:cNvPr id="2" name="Image 1">
          <a:extLst>
            <a:ext uri="{FF2B5EF4-FFF2-40B4-BE49-F238E27FC236}">
              <a16:creationId xmlns:a16="http://schemas.microsoft.com/office/drawing/2014/main" id="{533D1F29-EF68-433B-8491-9E46A36022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67493" cy="563217"/>
        </a:xfrm>
        <a:prstGeom prst="rect">
          <a:avLst/>
        </a:prstGeom>
      </xdr:spPr>
    </xdr:pic>
    <xdr:clientData/>
  </xdr:twoCellAnchor>
  <xdr:twoCellAnchor editAs="oneCell">
    <xdr:from>
      <xdr:col>0</xdr:col>
      <xdr:colOff>0</xdr:colOff>
      <xdr:row>0</xdr:row>
      <xdr:rowOff>24847</xdr:rowOff>
    </xdr:from>
    <xdr:to>
      <xdr:col>1</xdr:col>
      <xdr:colOff>512061</xdr:colOff>
      <xdr:row>0</xdr:row>
      <xdr:rowOff>591874</xdr:rowOff>
    </xdr:to>
    <xdr:pic>
      <xdr:nvPicPr>
        <xdr:cNvPr id="3" name="Image 2">
          <a:extLst>
            <a:ext uri="{FF2B5EF4-FFF2-40B4-BE49-F238E27FC236}">
              <a16:creationId xmlns:a16="http://schemas.microsoft.com/office/drawing/2014/main" id="{18C997EF-8F00-4C55-9591-B47A08DC41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26411" cy="5670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24847</xdr:rowOff>
    </xdr:from>
    <xdr:to>
      <xdr:col>1</xdr:col>
      <xdr:colOff>512061</xdr:colOff>
      <xdr:row>0</xdr:row>
      <xdr:rowOff>591874</xdr:rowOff>
    </xdr:to>
    <xdr:pic>
      <xdr:nvPicPr>
        <xdr:cNvPr id="2" name="Image 1">
          <a:extLst>
            <a:ext uri="{FF2B5EF4-FFF2-40B4-BE49-F238E27FC236}">
              <a16:creationId xmlns:a16="http://schemas.microsoft.com/office/drawing/2014/main" id="{2845FF4B-4835-48F6-AA7A-DFC228104F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67493" cy="563217"/>
        </a:xfrm>
        <a:prstGeom prst="rect">
          <a:avLst/>
        </a:prstGeom>
      </xdr:spPr>
    </xdr:pic>
    <xdr:clientData/>
  </xdr:twoCellAnchor>
  <xdr:twoCellAnchor editAs="oneCell">
    <xdr:from>
      <xdr:col>1</xdr:col>
      <xdr:colOff>0</xdr:colOff>
      <xdr:row>0</xdr:row>
      <xdr:rowOff>24847</xdr:rowOff>
    </xdr:from>
    <xdr:to>
      <xdr:col>2</xdr:col>
      <xdr:colOff>512061</xdr:colOff>
      <xdr:row>0</xdr:row>
      <xdr:rowOff>591874</xdr:rowOff>
    </xdr:to>
    <xdr:pic>
      <xdr:nvPicPr>
        <xdr:cNvPr id="3" name="Image 2">
          <a:extLst>
            <a:ext uri="{FF2B5EF4-FFF2-40B4-BE49-F238E27FC236}">
              <a16:creationId xmlns:a16="http://schemas.microsoft.com/office/drawing/2014/main" id="{43FD6CBB-FB04-4FF0-9678-9201424D79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26411" cy="5670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24847</xdr:rowOff>
    </xdr:from>
    <xdr:to>
      <xdr:col>2</xdr:col>
      <xdr:colOff>347</xdr:colOff>
      <xdr:row>0</xdr:row>
      <xdr:rowOff>591874</xdr:rowOff>
    </xdr:to>
    <xdr:pic>
      <xdr:nvPicPr>
        <xdr:cNvPr id="2" name="Image 1">
          <a:extLst>
            <a:ext uri="{FF2B5EF4-FFF2-40B4-BE49-F238E27FC236}">
              <a16:creationId xmlns:a16="http://schemas.microsoft.com/office/drawing/2014/main" id="{59DEFDC8-F5E2-4DBC-A136-9A6117EF83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67493" cy="563217"/>
        </a:xfrm>
        <a:prstGeom prst="rect">
          <a:avLst/>
        </a:prstGeom>
      </xdr:spPr>
    </xdr:pic>
    <xdr:clientData/>
  </xdr:twoCellAnchor>
  <xdr:twoCellAnchor editAs="oneCell">
    <xdr:from>
      <xdr:col>0</xdr:col>
      <xdr:colOff>0</xdr:colOff>
      <xdr:row>0</xdr:row>
      <xdr:rowOff>24847</xdr:rowOff>
    </xdr:from>
    <xdr:to>
      <xdr:col>1</xdr:col>
      <xdr:colOff>512061</xdr:colOff>
      <xdr:row>0</xdr:row>
      <xdr:rowOff>591874</xdr:rowOff>
    </xdr:to>
    <xdr:pic>
      <xdr:nvPicPr>
        <xdr:cNvPr id="3" name="Image 2">
          <a:extLst>
            <a:ext uri="{FF2B5EF4-FFF2-40B4-BE49-F238E27FC236}">
              <a16:creationId xmlns:a16="http://schemas.microsoft.com/office/drawing/2014/main" id="{281F21FD-0447-4472-B254-3314A83633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26411" cy="5670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24847</xdr:rowOff>
    </xdr:from>
    <xdr:to>
      <xdr:col>1</xdr:col>
      <xdr:colOff>550161</xdr:colOff>
      <xdr:row>0</xdr:row>
      <xdr:rowOff>591874</xdr:rowOff>
    </xdr:to>
    <xdr:pic>
      <xdr:nvPicPr>
        <xdr:cNvPr id="2" name="Image 1">
          <a:extLst>
            <a:ext uri="{FF2B5EF4-FFF2-40B4-BE49-F238E27FC236}">
              <a16:creationId xmlns:a16="http://schemas.microsoft.com/office/drawing/2014/main" id="{8C641E7B-F937-46A5-9659-8ED1313547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4847"/>
          <a:ext cx="1067493" cy="5632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CLIENTS\AMT\GOBASE\6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ousseau\AFFAIRES\SAMCEH%20France%20habitation%20-%20HOUILLES%20Place%20de%20l'Eglise%2044%20Logts%20et%20un%20Parking\CVC%20PLOMBERIE\4%20AVANT-PROJET%20(APS%20-%20APD)\Rendu\Feuille%20Chiffrage%20CVC%20-%20plomberie.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ile:///D:\ctera_drive\Stockage%20Ctera%20BIOTOPE\01_Etudes_Outre_Mer\01_OCEAN%20INDIEN\1_REUNION\20220834_Plaine-des-Palmistes_PNRun_Valorisation_RN3\PROD\1_Prod_LBO_CP_Biotope\Resultats_analyses\Dimensionnement_Interventions_PHASE_III.xlsx" TargetMode="External"/><Relationship Id="rId2" Type="http://schemas.microsoft.com/office/2019/04/relationships/externalLinkLongPath" Target="file:///D:\ctera_drive\Stockage%20Ctera%20BIOTOPE\01_Etudes_Outre_Mer\01_OCEAN%20INDIEN\1_REUNION\20220834_Plaine-des-Palmistes_PNRun_Valorisation_RN3\PROD\1_Prod_LBO_CP_Biotope\Resultats_analyses\Dimensionnement_Interventions_PHASE_III.xlsx?4F049F52" TargetMode="External"/><Relationship Id="rId1" Type="http://schemas.openxmlformats.org/officeDocument/2006/relationships/externalLinkPath" Target="file:///\\4F049F52\Dimensionnement_Interventions_PHASE_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PP"/>
      <sheetName val="Logt"/>
      <sheetName val="Men ext"/>
      <sheetName val="Vides brique"/>
      <sheetName val="02"/>
      <sheetName val="Base tarifs Plomberie"/>
      <sheetName val="Men_ext"/>
      <sheetName val="Vides_brique"/>
      <sheetName val="Men_ext1"/>
      <sheetName val="Vides_brique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
      <sheetName val="Base tarifs CVC"/>
      <sheetName val="Estim. CVC"/>
      <sheetName val="Imp. Estim CHAUF APS"/>
      <sheetName val="Base tarifs Plomberie"/>
      <sheetName val="Rendu Estim Chauff APD"/>
      <sheetName val="Estim. Plomberie"/>
      <sheetName val="Imp. Estim Plomberie APS"/>
      <sheetName val="Rendu Estim Plomberie APD "/>
      <sheetName val="Imp. Estim VMC APS"/>
      <sheetName val="1"/>
      <sheetName val="2"/>
    </sheetNames>
    <sheetDataSet>
      <sheetData sheetId="0"/>
      <sheetData sheetId="1"/>
      <sheetData sheetId="2"/>
      <sheetData sheetId="3"/>
      <sheetData sheetId="4"/>
      <sheetData sheetId="5"/>
      <sheetData sheetId="6">
        <row r="26">
          <cell r="B26" t="str">
            <v>ALIMENTATION EFCS</v>
          </cell>
        </row>
      </sheetData>
      <sheetData sheetId="7"/>
      <sheetData sheetId="8"/>
      <sheetData sheetId="9"/>
      <sheetData sheetId="10"/>
      <sheetData sheetId="11">
        <row r="7">
          <cell r="B7" t="str">
            <v>-</v>
          </cell>
          <cell r="E7" t="str">
            <v>-</v>
          </cell>
          <cell r="H7" t="str">
            <v>-</v>
          </cell>
          <cell r="K7" t="str">
            <v>-</v>
          </cell>
          <cell r="N7" t="str">
            <v>-</v>
          </cell>
        </row>
        <row r="8">
          <cell r="B8" t="str">
            <v>Alimentation eau froide collective</v>
          </cell>
          <cell r="E8" t="str">
            <v>colonne ECS (cuivre + isolant)</v>
          </cell>
          <cell r="H8" t="str">
            <v>PCBT</v>
          </cell>
          <cell r="K8" t="str">
            <v>ballon elec de 100 l</v>
          </cell>
          <cell r="N8" t="str">
            <v>Système héliopac 50 m²</v>
          </cell>
        </row>
        <row r="9">
          <cell r="B9" t="str">
            <v>Alimentation électrique + tableau</v>
          </cell>
          <cell r="E9" t="str">
            <v>départ chauffage (nbre de V3V)</v>
          </cell>
          <cell r="H9" t="str">
            <v>Convecteur elec 750 W</v>
          </cell>
          <cell r="K9" t="str">
            <v>ballon elec de 150 l</v>
          </cell>
          <cell r="N9" t="str">
            <v>Membrane PV</v>
          </cell>
        </row>
        <row r="10">
          <cell r="B10" t="str">
            <v>Alimentation gaz sous sol</v>
          </cell>
          <cell r="E10" t="str">
            <v>Distribution collective chauffage</v>
          </cell>
          <cell r="H10" t="str">
            <v xml:space="preserve">Emission radiateurs </v>
          </cell>
          <cell r="K10" t="str">
            <v>ballon elec de 200 l</v>
          </cell>
          <cell r="N10" t="str">
            <v>Onduleur</v>
          </cell>
        </row>
        <row r="11">
          <cell r="B11" t="str">
            <v>Alimentation gaz terrasse</v>
          </cell>
          <cell r="E11" t="str">
            <v>Distribution collective ECS</v>
          </cell>
          <cell r="H11" t="str">
            <v>Panneaux rayonnants</v>
          </cell>
          <cell r="K11" t="str">
            <v>ballon elec de 250 l</v>
          </cell>
          <cell r="N11" t="str">
            <v>Micro cogénération (chaudière indiv.)</v>
          </cell>
        </row>
        <row r="12">
          <cell r="B12" t="str">
            <v>Alimentation individuelle ECS - EF</v>
          </cell>
          <cell r="E12" t="str">
            <v>Distribution en sous sol</v>
          </cell>
          <cell r="H12" t="str">
            <v>Plancher rayonnant elec</v>
          </cell>
          <cell r="K12" t="str">
            <v>Balon elec de 300 l</v>
          </cell>
          <cell r="N12">
            <v>0</v>
          </cell>
        </row>
        <row r="13">
          <cell r="B13" t="str">
            <v>Captage géothermique horizontale</v>
          </cell>
          <cell r="E13" t="str">
            <v>Distribution individuelle radiateurs</v>
          </cell>
          <cell r="H13" t="str">
            <v>Radiateurs</v>
          </cell>
          <cell r="K13" t="str">
            <v>Ballon solaires 2500 litres (De dietrich)</v>
          </cell>
          <cell r="N13" t="str">
            <v>Alimentation électrique + tableau</v>
          </cell>
        </row>
        <row r="14">
          <cell r="B14" t="str">
            <v>Chaudière bois 100 kW</v>
          </cell>
          <cell r="E14" t="str">
            <v>distribution solaire</v>
          </cell>
          <cell r="H14" t="str">
            <v>RAE+corps+réglage</v>
          </cell>
          <cell r="K14" t="str">
            <v>Ballon de stockage de 1000 litres</v>
          </cell>
          <cell r="N14">
            <v>0</v>
          </cell>
        </row>
        <row r="15">
          <cell r="B15" t="str">
            <v>Chaudière bois 130 kW</v>
          </cell>
          <cell r="E15">
            <v>0</v>
          </cell>
          <cell r="H15">
            <v>0</v>
          </cell>
          <cell r="K15" t="str">
            <v>Système solaire thermique terrasse</v>
          </cell>
          <cell r="N15">
            <v>0</v>
          </cell>
        </row>
        <row r="16">
          <cell r="B16" t="str">
            <v>Chaudière bois 250 kW</v>
          </cell>
          <cell r="E16">
            <v>0</v>
          </cell>
          <cell r="H16">
            <v>0</v>
          </cell>
          <cell r="K16" t="str">
            <v>Système solaire thermique intégré toiture</v>
          </cell>
          <cell r="N16">
            <v>0</v>
          </cell>
        </row>
        <row r="17">
          <cell r="B17" t="str">
            <v>Chaudière bois 300 kW</v>
          </cell>
          <cell r="E17" t="str">
            <v xml:space="preserve">Tube polyéthylène réticulé ø 16 mm dans gaine annelée ø 19 x 24 mm pour distribution d'eau froide ou chaude, y compris fixations par colliers.
</v>
          </cell>
          <cell r="H17">
            <v>0</v>
          </cell>
          <cell r="K17">
            <v>0</v>
          </cell>
          <cell r="N17" t="str">
            <v>Capteur solaire PV</v>
          </cell>
        </row>
        <row r="18">
          <cell r="B18" t="str">
            <v>Chaudière Fioul condensation 158 kW (De dietrich)</v>
          </cell>
          <cell r="E18" t="str">
            <v xml:space="preserve">Tube polyéthylène réticulé ø 16 mm dans gaine annelée ø 19 x 24 mm pour distribution d'eau chaude, y compris fixations par colliers  - distribution indiv ECS /LOGT soit 40 mlinéaire pour T3
</v>
          </cell>
          <cell r="H18">
            <v>0</v>
          </cell>
          <cell r="K18" t="str">
            <v>Ballon de stockage d'ECS de 2000 litres (De dietrich)</v>
          </cell>
          <cell r="N18" t="str">
            <v>Alimentation Eau Froide collective</v>
          </cell>
        </row>
        <row r="19">
          <cell r="B19" t="str">
            <v>Chaudière gaz condens mural 90 kW</v>
          </cell>
          <cell r="E19" t="str">
            <v xml:space="preserve">Tube polyéthylène réticulé ø 16 mm dans gaine annelée ø 19 x 24 mm pour distribution d'eau froide, y compris fixations par colliers  - distribution indiv ECS /LOGT soit 40 mlinéaire pour T3
</v>
          </cell>
          <cell r="H19">
            <v>0</v>
          </cell>
          <cell r="K19">
            <v>0</v>
          </cell>
          <cell r="N19" t="str">
            <v>Alimentation électrique + tableaux individuels</v>
          </cell>
        </row>
        <row r="20">
          <cell r="B20" t="str">
            <v>Chaudière gaz condensation de 130 kW ( De dietrich C230 ECO)</v>
          </cell>
          <cell r="E20" t="str">
            <v xml:space="preserve">Colonne EF - Tube acier galvanisé ø 26 x 34 mm, posé en colonne montante pour distribution d'eau.
</v>
          </cell>
          <cell r="H20">
            <v>0</v>
          </cell>
          <cell r="K20" t="str">
            <v>Préparateur de 1000 litres</v>
          </cell>
          <cell r="N20">
            <v>0</v>
          </cell>
        </row>
        <row r="21">
          <cell r="B21" t="str">
            <v>Chaudière gaz condensation de 145 kW (Guillot Condensagaz)</v>
          </cell>
          <cell r="E21" t="str">
            <v xml:space="preserve">Réseau en sous-sol EF - Tube acier galvanisé ø 40 x 49 mm, posé en réseau horizontal en sous-sol ou en galerie technique pour distribution d'eau.
</v>
          </cell>
          <cell r="H21">
            <v>0</v>
          </cell>
          <cell r="K21" t="str">
            <v>Ballon de stockage de 3000 litres (De dietrich)</v>
          </cell>
          <cell r="N21" t="str">
            <v>Pac à absorption air/eau 40 kW</v>
          </cell>
        </row>
        <row r="22">
          <cell r="B22" t="str">
            <v>Chaudière gaz condensation de 290 (Vitocrossal 200 )</v>
          </cell>
          <cell r="E22" t="str">
            <v>Caforifuge ep.9-13 mm - mousse - petit diam</v>
          </cell>
          <cell r="H22">
            <v>0</v>
          </cell>
          <cell r="K22" t="str">
            <v>Pac à absorption air/eau 40 kW</v>
          </cell>
          <cell r="N22">
            <v>0</v>
          </cell>
        </row>
        <row r="23">
          <cell r="B23" t="str">
            <v>Chaudière gaz indiv micro-accu 3L 25kW</v>
          </cell>
          <cell r="E23" t="str">
            <v>Caforifuge ep.9-13 mm - mousse - gro diam</v>
          </cell>
          <cell r="H23">
            <v>0</v>
          </cell>
          <cell r="K23" t="str">
            <v>Alimentation Eau Froide collective</v>
          </cell>
          <cell r="N23" t="str">
            <v>Ventouse Pac gaz terrasse</v>
          </cell>
        </row>
        <row r="24">
          <cell r="B24" t="str">
            <v>Chaudière gaz indiv micro-accu 42L 23kW</v>
          </cell>
          <cell r="E24">
            <v>0</v>
          </cell>
          <cell r="H24">
            <v>0</v>
          </cell>
          <cell r="K24">
            <v>0</v>
          </cell>
          <cell r="N24" t="str">
            <v>Distribution primaire pac --&gt; chaufferie</v>
          </cell>
        </row>
        <row r="25">
          <cell r="B25" t="str">
            <v>Chaufferie (Peinture, ventilation,siphon, etc.)</v>
          </cell>
          <cell r="E25" t="str">
            <v>Réseau en sous-sol Gaz en acier</v>
          </cell>
          <cell r="H25">
            <v>0</v>
          </cell>
          <cell r="K25">
            <v>0</v>
          </cell>
          <cell r="N25" t="str">
            <v>Alimentation gaz terrasse</v>
          </cell>
        </row>
        <row r="26">
          <cell r="B26" t="str">
            <v>Conduit de fumée sous sol ( R+3-R+4)</v>
          </cell>
          <cell r="E26">
            <v>0</v>
          </cell>
          <cell r="H26">
            <v>0</v>
          </cell>
          <cell r="K26">
            <v>0</v>
          </cell>
          <cell r="N26" t="str">
            <v>Pac électrique  air/eau (35 kW)</v>
          </cell>
        </row>
        <row r="27">
          <cell r="B27" t="str">
            <v>Création VB/VH pour pac air/eau en sous sol</v>
          </cell>
          <cell r="E27">
            <v>0</v>
          </cell>
          <cell r="H27">
            <v>0</v>
          </cell>
          <cell r="K27">
            <v>0</v>
          </cell>
          <cell r="N27" t="str">
            <v>Colonne gaz</v>
          </cell>
        </row>
        <row r="28">
          <cell r="B28" t="str">
            <v>Cuve fioul</v>
          </cell>
          <cell r="E28">
            <v>0</v>
          </cell>
          <cell r="H28">
            <v>0</v>
          </cell>
          <cell r="K28">
            <v>0</v>
          </cell>
          <cell r="N28">
            <v>0</v>
          </cell>
        </row>
        <row r="29">
          <cell r="B29" t="str">
            <v>départ chauffage (nbre de V3V)</v>
          </cell>
          <cell r="E29">
            <v>0</v>
          </cell>
          <cell r="H29">
            <v>0</v>
          </cell>
          <cell r="K29">
            <v>0</v>
          </cell>
          <cell r="N29" t="str">
            <v>VMC logement</v>
          </cell>
        </row>
        <row r="30">
          <cell r="B30" t="str">
            <v>Désembouage/expansion</v>
          </cell>
          <cell r="E30">
            <v>0</v>
          </cell>
          <cell r="H30">
            <v>0</v>
          </cell>
          <cell r="K30">
            <v>0</v>
          </cell>
          <cell r="N30">
            <v>0</v>
          </cell>
        </row>
        <row r="31">
          <cell r="B31" t="str">
            <v>forage</v>
          </cell>
          <cell r="E31">
            <v>0</v>
          </cell>
          <cell r="H31">
            <v>0</v>
          </cell>
          <cell r="K31">
            <v>0</v>
          </cell>
          <cell r="N31">
            <v>0</v>
          </cell>
        </row>
        <row r="32">
          <cell r="B32" t="str">
            <v>Pac à absorption air/eau 40 kW</v>
          </cell>
          <cell r="E32">
            <v>0</v>
          </cell>
          <cell r="H32">
            <v>0</v>
          </cell>
          <cell r="K32">
            <v>0</v>
          </cell>
          <cell r="N32">
            <v>0</v>
          </cell>
        </row>
        <row r="33">
          <cell r="B33" t="str">
            <v>Pac électrique  air/eau (35 kW)</v>
          </cell>
          <cell r="E33">
            <v>0</v>
          </cell>
          <cell r="H33">
            <v>0</v>
          </cell>
          <cell r="K33">
            <v>0</v>
          </cell>
          <cell r="N33">
            <v>0</v>
          </cell>
        </row>
        <row r="34">
          <cell r="B34" t="str">
            <v>Pac électrique  eau/eau (35 kW)</v>
          </cell>
          <cell r="E34">
            <v>0</v>
          </cell>
          <cell r="H34">
            <v>0</v>
          </cell>
          <cell r="K34">
            <v>0</v>
          </cell>
          <cell r="N34">
            <v>0</v>
          </cell>
        </row>
        <row r="35">
          <cell r="B35" t="str">
            <v>Panneaux solaire thermique (capteurs plans)</v>
          </cell>
          <cell r="E35">
            <v>0</v>
          </cell>
          <cell r="H35">
            <v>0</v>
          </cell>
          <cell r="K35">
            <v>0</v>
          </cell>
          <cell r="N35">
            <v>0</v>
          </cell>
        </row>
        <row r="36">
          <cell r="B36" t="str">
            <v>Panoplie chaudière bois</v>
          </cell>
          <cell r="E36">
            <v>0</v>
          </cell>
          <cell r="H36">
            <v>0</v>
          </cell>
          <cell r="K36">
            <v>0</v>
          </cell>
          <cell r="N36">
            <v>0</v>
          </cell>
        </row>
        <row r="37">
          <cell r="B37" t="str">
            <v>Panoplie hydraulique</v>
          </cell>
          <cell r="E37">
            <v>0</v>
          </cell>
          <cell r="H37">
            <v>0</v>
          </cell>
          <cell r="K37">
            <v>0</v>
          </cell>
          <cell r="N37">
            <v>0</v>
          </cell>
        </row>
        <row r="38">
          <cell r="B38" t="str">
            <v>Panoplie hydraulique Pac (elec ou gaz)</v>
          </cell>
          <cell r="E38">
            <v>0</v>
          </cell>
          <cell r="H38">
            <v>0</v>
          </cell>
          <cell r="K38">
            <v>0</v>
          </cell>
          <cell r="N38">
            <v>0</v>
          </cell>
        </row>
        <row r="39">
          <cell r="B39" t="str">
            <v>Raccordement réseau de chaleur entre Ss station et réseau = environ 20 m</v>
          </cell>
          <cell r="E39">
            <v>0</v>
          </cell>
          <cell r="H39">
            <v>0</v>
          </cell>
          <cell r="K39">
            <v>0</v>
          </cell>
          <cell r="N39">
            <v>0</v>
          </cell>
        </row>
        <row r="40">
          <cell r="B40" t="str">
            <v>Réseau de chaleur - poste de livraison</v>
          </cell>
          <cell r="E40">
            <v>0</v>
          </cell>
          <cell r="H40">
            <v>0</v>
          </cell>
          <cell r="K40">
            <v>0</v>
          </cell>
          <cell r="N40">
            <v>0</v>
          </cell>
        </row>
        <row r="41">
          <cell r="B41" t="str">
            <v>Silo, local, vis sans fin, …</v>
          </cell>
          <cell r="E41">
            <v>0</v>
          </cell>
          <cell r="H41">
            <v>0</v>
          </cell>
          <cell r="K41">
            <v>0</v>
          </cell>
          <cell r="N41">
            <v>0</v>
          </cell>
        </row>
        <row r="42">
          <cell r="B42" t="str">
            <v>Ventouse en terrasse</v>
          </cell>
          <cell r="E42">
            <v>0</v>
          </cell>
          <cell r="H42">
            <v>0</v>
          </cell>
          <cell r="K42">
            <v>0</v>
          </cell>
          <cell r="N42">
            <v>0</v>
          </cell>
        </row>
        <row r="43">
          <cell r="B43" t="str">
            <v>Ventouse Pac gaz sous sol</v>
          </cell>
          <cell r="E43">
            <v>0</v>
          </cell>
          <cell r="H43">
            <v>0</v>
          </cell>
          <cell r="K43">
            <v>0</v>
          </cell>
          <cell r="N43">
            <v>0</v>
          </cell>
        </row>
        <row r="44">
          <cell r="B44" t="str">
            <v>Ventouse Pac gaz terrasse</v>
          </cell>
          <cell r="E44">
            <v>0</v>
          </cell>
          <cell r="H44">
            <v>0</v>
          </cell>
          <cell r="K44">
            <v>0</v>
          </cell>
          <cell r="N44">
            <v>0</v>
          </cell>
        </row>
        <row r="45">
          <cell r="B45" t="str">
            <v>Chaudière Fioul condensation 240 kW (De dietrich GTU C337 )</v>
          </cell>
          <cell r="E45">
            <v>0</v>
          </cell>
          <cell r="H45">
            <v>0</v>
          </cell>
          <cell r="K45">
            <v>0</v>
          </cell>
          <cell r="N45">
            <v>0</v>
          </cell>
        </row>
        <row r="46">
          <cell r="B46" t="str">
            <v>Colonne gaz préfabriquée avec 3-5 compteurs + réseau en sous sol</v>
          </cell>
          <cell r="E46">
            <v>0</v>
          </cell>
          <cell r="H46">
            <v>0</v>
          </cell>
          <cell r="K46">
            <v>0</v>
          </cell>
          <cell r="N46">
            <v>0</v>
          </cell>
        </row>
        <row r="47">
          <cell r="B47" t="str">
            <v>Chaudière gaz indiv micro-accu themaplus condens 25 kW</v>
          </cell>
          <cell r="E47">
            <v>0</v>
          </cell>
          <cell r="H47">
            <v>0</v>
          </cell>
          <cell r="K47">
            <v>0</v>
          </cell>
          <cell r="N47">
            <v>0</v>
          </cell>
        </row>
        <row r="48">
          <cell r="B48" t="str">
            <v>Chaudière gaz indiv micro-accu Themaplus condens 30 kW</v>
          </cell>
          <cell r="E48">
            <v>0</v>
          </cell>
          <cell r="H48">
            <v>0</v>
          </cell>
          <cell r="K48">
            <v>0</v>
          </cell>
          <cell r="N48">
            <v>0</v>
          </cell>
        </row>
        <row r="49">
          <cell r="B49">
            <v>0</v>
          </cell>
          <cell r="E49">
            <v>0</v>
          </cell>
          <cell r="H49">
            <v>0</v>
          </cell>
          <cell r="K49">
            <v>0</v>
          </cell>
          <cell r="N49">
            <v>0</v>
          </cell>
        </row>
        <row r="50">
          <cell r="B50" t="str">
            <v>Réseau en sous-sol Gaz  - Tube en acier  ø 63</v>
          </cell>
          <cell r="E50">
            <v>0</v>
          </cell>
          <cell r="H50">
            <v>0</v>
          </cell>
          <cell r="K50">
            <v>0</v>
          </cell>
          <cell r="N50">
            <v>0</v>
          </cell>
        </row>
        <row r="51">
          <cell r="B51">
            <v>0</v>
          </cell>
          <cell r="E51">
            <v>0</v>
          </cell>
          <cell r="H51">
            <v>0</v>
          </cell>
          <cell r="K51">
            <v>0</v>
          </cell>
          <cell r="N51">
            <v>0</v>
          </cell>
        </row>
        <row r="52">
          <cell r="B52">
            <v>0</v>
          </cell>
          <cell r="E52">
            <v>0</v>
          </cell>
          <cell r="H52">
            <v>0</v>
          </cell>
          <cell r="K52">
            <v>0</v>
          </cell>
          <cell r="N52">
            <v>0</v>
          </cell>
        </row>
        <row r="53">
          <cell r="B53">
            <v>0</v>
          </cell>
          <cell r="E53">
            <v>0</v>
          </cell>
          <cell r="H53">
            <v>0</v>
          </cell>
          <cell r="K53">
            <v>0</v>
          </cell>
          <cell r="N53">
            <v>0</v>
          </cell>
        </row>
        <row r="54">
          <cell r="B54">
            <v>0</v>
          </cell>
          <cell r="E54">
            <v>0</v>
          </cell>
          <cell r="H54">
            <v>0</v>
          </cell>
          <cell r="K54">
            <v>0</v>
          </cell>
          <cell r="N54">
            <v>0</v>
          </cell>
        </row>
        <row r="55">
          <cell r="B55">
            <v>0</v>
          </cell>
          <cell r="E55">
            <v>0</v>
          </cell>
          <cell r="H55">
            <v>0</v>
          </cell>
          <cell r="K55">
            <v>0</v>
          </cell>
          <cell r="N55">
            <v>0</v>
          </cell>
        </row>
        <row r="56">
          <cell r="B56">
            <v>0</v>
          </cell>
          <cell r="E56">
            <v>0</v>
          </cell>
          <cell r="H56">
            <v>0</v>
          </cell>
          <cell r="K56">
            <v>0</v>
          </cell>
          <cell r="N56">
            <v>0</v>
          </cell>
        </row>
        <row r="57">
          <cell r="B57">
            <v>0</v>
          </cell>
          <cell r="E57">
            <v>0</v>
          </cell>
          <cell r="H57">
            <v>0</v>
          </cell>
          <cell r="K57">
            <v>0</v>
          </cell>
          <cell r="N57">
            <v>0</v>
          </cell>
        </row>
        <row r="58">
          <cell r="B58" t="str">
            <v>Conduit de fumée sous sol  (R+6+8)</v>
          </cell>
          <cell r="E58">
            <v>0</v>
          </cell>
          <cell r="H58">
            <v>0</v>
          </cell>
          <cell r="K58">
            <v>0</v>
          </cell>
          <cell r="N58">
            <v>0</v>
          </cell>
        </row>
        <row r="59">
          <cell r="B59" t="str">
            <v>Pac électrique air/eau 160 kW</v>
          </cell>
          <cell r="E59">
            <v>0</v>
          </cell>
          <cell r="N59">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Extract_SIG"/>
      <sheetName val="Plantations"/>
      <sheetName val="LMA"/>
      <sheetName val="LME"/>
      <sheetName val="ENT"/>
    </sheetNames>
    <sheetDataSet>
      <sheetData sheetId="0"/>
      <sheetData sheetId="1">
        <row r="3">
          <cell r="M3">
            <v>592</v>
          </cell>
        </row>
        <row r="14">
          <cell r="M14">
            <v>592</v>
          </cell>
        </row>
        <row r="15">
          <cell r="M15">
            <v>1431</v>
          </cell>
        </row>
        <row r="16">
          <cell r="M16">
            <v>4552</v>
          </cell>
        </row>
        <row r="17">
          <cell r="M17">
            <v>794</v>
          </cell>
        </row>
        <row r="18">
          <cell r="M18">
            <v>68</v>
          </cell>
        </row>
        <row r="19">
          <cell r="M19">
            <v>895</v>
          </cell>
        </row>
        <row r="24">
          <cell r="M24">
            <v>592</v>
          </cell>
        </row>
        <row r="25">
          <cell r="M25">
            <v>6878</v>
          </cell>
        </row>
        <row r="26">
          <cell r="M26">
            <v>794</v>
          </cell>
        </row>
        <row r="27">
          <cell r="M27">
            <v>68</v>
          </cell>
        </row>
      </sheetData>
      <sheetData sheetId="2">
        <row r="3">
          <cell r="C3">
            <v>1431</v>
          </cell>
        </row>
        <row r="13">
          <cell r="C13">
            <v>0.15000000000000002</v>
          </cell>
        </row>
        <row r="14">
          <cell r="C14">
            <v>0.32</v>
          </cell>
        </row>
        <row r="15">
          <cell r="C15">
            <v>0.01</v>
          </cell>
        </row>
        <row r="17">
          <cell r="C17">
            <v>0.09</v>
          </cell>
        </row>
        <row r="18">
          <cell r="C18">
            <v>0.03</v>
          </cell>
        </row>
      </sheetData>
      <sheetData sheetId="3">
        <row r="3">
          <cell r="C3">
            <v>1077</v>
          </cell>
        </row>
        <row r="12">
          <cell r="C12">
            <v>0.11</v>
          </cell>
        </row>
        <row r="13">
          <cell r="C13">
            <v>0.04</v>
          </cell>
        </row>
        <row r="14">
          <cell r="C14">
            <v>0.05</v>
          </cell>
        </row>
        <row r="15">
          <cell r="C15">
            <v>9.9999999999999992E-2</v>
          </cell>
        </row>
      </sheetData>
      <sheetData sheetId="4">
        <row r="3">
          <cell r="C3">
            <v>296</v>
          </cell>
        </row>
        <row r="14">
          <cell r="C14">
            <v>0.03</v>
          </cell>
        </row>
        <row r="15">
          <cell r="C15">
            <v>0.15000000000000002</v>
          </cell>
        </row>
        <row r="16">
          <cell r="C16">
            <v>0.23</v>
          </cell>
        </row>
        <row r="17">
          <cell r="C17">
            <v>0.32</v>
          </cell>
        </row>
        <row r="18">
          <cell r="C18">
            <v>0.03</v>
          </cell>
        </row>
        <row r="19">
          <cell r="C19">
            <v>0.09</v>
          </cell>
        </row>
      </sheetData>
    </sheetDataSet>
  </externalBook>
</externalLink>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5351-CBED-4765-8B2A-FAB03FD78BAB}">
  <sheetPr>
    <tabColor theme="6"/>
    <pageSetUpPr fitToPage="1"/>
  </sheetPr>
  <dimension ref="A1:K30"/>
  <sheetViews>
    <sheetView tabSelected="1" zoomScale="85" zoomScaleNormal="85" zoomScaleSheetLayoutView="85" workbookViewId="0">
      <pane ySplit="8" topLeftCell="A9" activePane="bottomLeft" state="frozen"/>
      <selection activeCell="A19" sqref="A19:E19"/>
      <selection pane="bottomLeft" activeCell="N19" sqref="N19"/>
    </sheetView>
  </sheetViews>
  <sheetFormatPr baseColWidth="10" defaultRowHeight="12.75" x14ac:dyDescent="0.2"/>
  <cols>
    <col min="1" max="1" width="9" customWidth="1"/>
    <col min="2" max="2" width="25.83203125" customWidth="1"/>
    <col min="3" max="3" width="66" customWidth="1"/>
    <col min="4" max="4" width="14.33203125" customWidth="1"/>
    <col min="5" max="5" width="5.5" customWidth="1"/>
    <col min="6" max="6" width="14.5" customWidth="1"/>
    <col min="7" max="7" width="14.33203125" customWidth="1"/>
    <col min="8" max="8" width="19.6640625" customWidth="1"/>
    <col min="9" max="9" width="4.83203125" customWidth="1"/>
    <col min="10" max="10" width="16" customWidth="1"/>
    <col min="11" max="11" width="18.83203125" customWidth="1"/>
    <col min="12" max="12" width="21.33203125" customWidth="1"/>
    <col min="13" max="13" width="16.1640625" customWidth="1"/>
    <col min="14" max="14" width="18.33203125" customWidth="1"/>
    <col min="15" max="15" width="20.83203125" customWidth="1"/>
    <col min="16" max="16" width="26" customWidth="1"/>
    <col min="17" max="17" width="18.33203125" customWidth="1"/>
    <col min="18" max="18" width="27.5" customWidth="1"/>
  </cols>
  <sheetData>
    <row r="1" spans="1:11" ht="52.5" customHeight="1" x14ac:dyDescent="0.2">
      <c r="C1" t="e" vm="1">
        <v>#VALUE!</v>
      </c>
      <c r="D1" t="e" vm="2">
        <v>#VALUE!</v>
      </c>
    </row>
    <row r="2" spans="1:11" ht="16.5" customHeight="1" x14ac:dyDescent="0.2">
      <c r="A2" s="116" t="s">
        <v>23</v>
      </c>
      <c r="B2" s="117"/>
      <c r="C2" s="117"/>
      <c r="D2" s="118"/>
      <c r="E2" s="119"/>
      <c r="F2" s="82"/>
      <c r="G2" s="83"/>
      <c r="H2" s="84"/>
    </row>
    <row r="3" spans="1:11" ht="71.25" customHeight="1" x14ac:dyDescent="0.2">
      <c r="A3" s="144" t="s">
        <v>118</v>
      </c>
      <c r="B3" s="145"/>
      <c r="C3" s="145"/>
      <c r="D3" s="145"/>
      <c r="E3" s="145"/>
      <c r="F3" s="145"/>
      <c r="G3" s="145"/>
      <c r="H3" s="145"/>
    </row>
    <row r="4" spans="1:11" ht="18" customHeight="1" x14ac:dyDescent="0.2">
      <c r="A4" s="149"/>
      <c r="B4" s="150"/>
      <c r="C4" s="150"/>
      <c r="D4" s="150"/>
      <c r="E4" s="150"/>
      <c r="F4" s="150"/>
      <c r="G4" s="150"/>
      <c r="H4" s="150"/>
    </row>
    <row r="5" spans="1:11" ht="23.25" customHeight="1" x14ac:dyDescent="0.2">
      <c r="A5" s="146" t="s">
        <v>134</v>
      </c>
      <c r="B5" s="147"/>
      <c r="C5" s="147"/>
      <c r="D5" s="147"/>
      <c r="E5" s="147"/>
      <c r="F5" s="147"/>
      <c r="G5" s="147"/>
      <c r="H5" s="148"/>
    </row>
    <row r="6" spans="1:11" ht="16.5" customHeight="1" x14ac:dyDescent="0.2">
      <c r="A6" s="120" t="s">
        <v>123</v>
      </c>
      <c r="B6" s="121"/>
      <c r="C6" s="121"/>
      <c r="D6" s="121"/>
      <c r="E6" s="122"/>
      <c r="F6" s="123" t="s">
        <v>123</v>
      </c>
      <c r="G6" s="123"/>
      <c r="H6" s="123"/>
    </row>
    <row r="7" spans="1:11" ht="15" customHeight="1" thickBot="1" x14ac:dyDescent="0.25">
      <c r="A7" s="85"/>
      <c r="B7" s="85"/>
      <c r="C7" s="85"/>
      <c r="D7" s="85"/>
      <c r="E7" s="85"/>
      <c r="F7" s="86"/>
      <c r="G7" s="86"/>
      <c r="H7" s="86"/>
      <c r="K7" s="9"/>
    </row>
    <row r="8" spans="1:11" ht="24.75" customHeight="1" thickBot="1" x14ac:dyDescent="0.25">
      <c r="A8" s="87" t="s">
        <v>7</v>
      </c>
      <c r="B8" s="154" t="s">
        <v>8</v>
      </c>
      <c r="C8" s="155"/>
      <c r="D8" s="156"/>
      <c r="E8" s="87" t="s">
        <v>9</v>
      </c>
      <c r="F8" s="88" t="s">
        <v>10</v>
      </c>
      <c r="G8" s="89" t="s">
        <v>12</v>
      </c>
      <c r="H8" s="90" t="s">
        <v>11</v>
      </c>
      <c r="K8" s="9"/>
    </row>
    <row r="9" spans="1:11" ht="20.25" customHeight="1" thickBot="1" x14ac:dyDescent="0.25">
      <c r="A9" s="19"/>
      <c r="B9" s="19"/>
      <c r="C9" s="19"/>
      <c r="D9" s="20"/>
      <c r="E9" s="21"/>
      <c r="F9" s="91"/>
      <c r="G9" s="92"/>
      <c r="H9" s="93"/>
      <c r="K9" s="9"/>
    </row>
    <row r="10" spans="1:11" ht="20.25" customHeight="1" thickBot="1" x14ac:dyDescent="0.25">
      <c r="A10" s="25" t="s">
        <v>6</v>
      </c>
      <c r="B10" s="157" t="s">
        <v>3</v>
      </c>
      <c r="C10" s="158"/>
      <c r="D10" s="158"/>
      <c r="E10" s="47"/>
      <c r="F10" s="63"/>
      <c r="G10" s="63"/>
      <c r="H10" s="64"/>
      <c r="K10" s="9"/>
    </row>
    <row r="11" spans="1:11" x14ac:dyDescent="0.2">
      <c r="A11" s="59" t="s">
        <v>2</v>
      </c>
      <c r="B11" s="159" t="s">
        <v>124</v>
      </c>
      <c r="C11" s="159"/>
      <c r="D11" s="159"/>
      <c r="E11" s="60" t="s">
        <v>1</v>
      </c>
      <c r="F11" s="94">
        <v>1</v>
      </c>
      <c r="G11" s="53"/>
      <c r="H11" s="95">
        <f t="shared" ref="H11:H12" si="0">G11*F11</f>
        <v>0</v>
      </c>
      <c r="J11" s="1"/>
      <c r="K11" s="9"/>
    </row>
    <row r="12" spans="1:11" ht="17.25" customHeight="1" thickBot="1" x14ac:dyDescent="0.25">
      <c r="A12" s="59" t="s">
        <v>13</v>
      </c>
      <c r="B12" s="160" t="s">
        <v>125</v>
      </c>
      <c r="C12" s="160"/>
      <c r="D12" s="160"/>
      <c r="E12" s="60" t="s">
        <v>29</v>
      </c>
      <c r="F12" s="94">
        <v>1</v>
      </c>
      <c r="G12" s="53"/>
      <c r="H12" s="95">
        <f t="shared" si="0"/>
        <v>0</v>
      </c>
      <c r="J12" s="1"/>
      <c r="K12" s="9"/>
    </row>
    <row r="13" spans="1:11" ht="13.5" thickBot="1" x14ac:dyDescent="0.25">
      <c r="A13" s="151" t="s">
        <v>20</v>
      </c>
      <c r="B13" s="152"/>
      <c r="C13" s="152"/>
      <c r="D13" s="152"/>
      <c r="E13" s="152"/>
      <c r="F13" s="152"/>
      <c r="G13" s="153"/>
      <c r="H13" s="96">
        <f>SUM(H11:H12)</f>
        <v>0</v>
      </c>
      <c r="K13" s="9"/>
    </row>
    <row r="14" spans="1:11" ht="13.5" thickBot="1" x14ac:dyDescent="0.25">
      <c r="A14" s="19"/>
      <c r="B14" s="19"/>
      <c r="C14" s="19"/>
      <c r="D14" s="20"/>
      <c r="E14" s="30"/>
      <c r="F14" s="97"/>
      <c r="G14" s="98"/>
      <c r="H14" s="99"/>
      <c r="K14" s="9"/>
    </row>
    <row r="15" spans="1:11" ht="20.25" customHeight="1" thickBot="1" x14ac:dyDescent="0.25">
      <c r="A15" s="25" t="s">
        <v>15</v>
      </c>
      <c r="B15" s="157" t="s">
        <v>126</v>
      </c>
      <c r="C15" s="158"/>
      <c r="D15" s="158"/>
      <c r="E15" s="57"/>
      <c r="F15" s="57"/>
      <c r="G15" s="57"/>
      <c r="H15" s="58"/>
      <c r="K15" s="9"/>
    </row>
    <row r="16" spans="1:11" x14ac:dyDescent="0.2">
      <c r="A16" s="50" t="s">
        <v>16</v>
      </c>
      <c r="B16" s="131" t="s">
        <v>127</v>
      </c>
      <c r="C16" s="132"/>
      <c r="D16" s="133"/>
      <c r="E16" s="26" t="s">
        <v>128</v>
      </c>
      <c r="F16" s="100">
        <v>50</v>
      </c>
      <c r="G16" s="53"/>
      <c r="H16" s="101">
        <f t="shared" ref="H16:H19" si="1">G16*F16</f>
        <v>0</v>
      </c>
      <c r="J16" s="1"/>
      <c r="K16" s="9"/>
    </row>
    <row r="17" spans="1:11" ht="52.5" customHeight="1" x14ac:dyDescent="0.2">
      <c r="A17" s="50" t="s">
        <v>17</v>
      </c>
      <c r="B17" s="134" t="s">
        <v>129</v>
      </c>
      <c r="C17" s="135"/>
      <c r="D17" s="136"/>
      <c r="E17" s="33" t="s">
        <v>1</v>
      </c>
      <c r="F17" s="102">
        <v>28</v>
      </c>
      <c r="G17" s="80"/>
      <c r="H17" s="51">
        <f t="shared" si="1"/>
        <v>0</v>
      </c>
      <c r="K17" s="114"/>
    </row>
    <row r="18" spans="1:11" ht="27.75" customHeight="1" x14ac:dyDescent="0.2">
      <c r="A18" s="50" t="s">
        <v>18</v>
      </c>
      <c r="B18" s="137" t="s">
        <v>130</v>
      </c>
      <c r="C18" s="138"/>
      <c r="D18" s="139"/>
      <c r="E18" s="33" t="s">
        <v>1</v>
      </c>
      <c r="F18" s="103">
        <v>28</v>
      </c>
      <c r="G18" s="80"/>
      <c r="H18" s="104">
        <f t="shared" si="1"/>
        <v>0</v>
      </c>
      <c r="I18" s="39"/>
      <c r="J18" s="115"/>
      <c r="K18" s="114"/>
    </row>
    <row r="19" spans="1:11" ht="25.5" customHeight="1" thickBot="1" x14ac:dyDescent="0.25">
      <c r="A19" s="50" t="s">
        <v>24</v>
      </c>
      <c r="B19" s="137" t="s">
        <v>131</v>
      </c>
      <c r="C19" s="138"/>
      <c r="D19" s="139"/>
      <c r="E19" s="33" t="s">
        <v>132</v>
      </c>
      <c r="F19" s="103">
        <v>1</v>
      </c>
      <c r="G19" s="80"/>
      <c r="H19" s="105">
        <f t="shared" si="1"/>
        <v>0</v>
      </c>
      <c r="I19" s="39"/>
      <c r="J19" s="39"/>
      <c r="K19" s="9"/>
    </row>
    <row r="20" spans="1:11" ht="13.5" customHeight="1" thickBot="1" x14ac:dyDescent="0.25">
      <c r="A20" s="140" t="s">
        <v>19</v>
      </c>
      <c r="B20" s="140"/>
      <c r="C20" s="140"/>
      <c r="D20" s="140"/>
      <c r="E20" s="140"/>
      <c r="F20" s="140"/>
      <c r="G20" s="141"/>
      <c r="H20" s="106">
        <f>SUM(H16:H19)</f>
        <v>0</v>
      </c>
      <c r="I20" s="9"/>
      <c r="J20" s="9"/>
      <c r="K20" s="9"/>
    </row>
    <row r="21" spans="1:11" ht="13.5" customHeight="1" thickBot="1" x14ac:dyDescent="0.25">
      <c r="A21" s="19"/>
      <c r="B21" s="19"/>
      <c r="C21" s="19"/>
      <c r="D21" s="20"/>
      <c r="E21" s="30"/>
      <c r="F21" s="97"/>
      <c r="G21" s="98"/>
      <c r="H21" s="93"/>
      <c r="I21" s="9"/>
      <c r="J21" s="9"/>
      <c r="K21" s="9"/>
    </row>
    <row r="22" spans="1:11" ht="20.25" customHeight="1" thickBot="1" x14ac:dyDescent="0.25">
      <c r="A22" s="25" t="s">
        <v>14</v>
      </c>
      <c r="B22" s="142" t="s">
        <v>133</v>
      </c>
      <c r="C22" s="143"/>
      <c r="D22" s="143"/>
      <c r="E22" s="62"/>
      <c r="F22" s="62"/>
      <c r="G22" s="62"/>
      <c r="H22" s="48"/>
      <c r="I22" s="9"/>
      <c r="J22" s="9"/>
      <c r="K22" s="9"/>
    </row>
    <row r="23" spans="1:11" ht="111.75" customHeight="1" thickBot="1" x14ac:dyDescent="0.25">
      <c r="A23" s="50" t="s">
        <v>21</v>
      </c>
      <c r="B23" s="131" t="s">
        <v>135</v>
      </c>
      <c r="C23" s="132"/>
      <c r="D23" s="133"/>
      <c r="E23" s="26" t="s">
        <v>132</v>
      </c>
      <c r="F23" s="100">
        <v>28</v>
      </c>
      <c r="G23" s="53"/>
      <c r="H23" s="101">
        <f t="shared" ref="H23" si="2">G23*F23</f>
        <v>0</v>
      </c>
      <c r="I23" s="9"/>
      <c r="J23" s="9"/>
      <c r="K23" s="9"/>
    </row>
    <row r="24" spans="1:11" ht="13.5" customHeight="1" thickBot="1" x14ac:dyDescent="0.25">
      <c r="A24" s="151" t="s">
        <v>22</v>
      </c>
      <c r="B24" s="152"/>
      <c r="C24" s="152"/>
      <c r="D24" s="152"/>
      <c r="E24" s="152"/>
      <c r="F24" s="152"/>
      <c r="G24" s="153"/>
      <c r="H24" s="106">
        <f>SUM(H23:H23)</f>
        <v>0</v>
      </c>
      <c r="I24" s="9"/>
      <c r="J24" s="9"/>
      <c r="K24" s="9"/>
    </row>
    <row r="25" spans="1:11" ht="13.5" thickBot="1" x14ac:dyDescent="0.25">
      <c r="A25" s="34"/>
      <c r="B25" s="61"/>
      <c r="C25" s="61"/>
      <c r="D25" s="61"/>
      <c r="E25" s="61"/>
      <c r="F25" s="61"/>
      <c r="G25" s="61"/>
      <c r="H25" s="61"/>
    </row>
    <row r="26" spans="1:11" ht="12.75" customHeight="1" x14ac:dyDescent="0.2">
      <c r="A26" s="124"/>
      <c r="B26" s="127" t="s">
        <v>26</v>
      </c>
      <c r="C26" s="127" t="str">
        <f>A3</f>
        <v>Opération d’aménagement paysager et de restauration écologique de la Route Nationale 3 en cœur de Parc national</v>
      </c>
      <c r="D26" s="130">
        <f>F3</f>
        <v>0</v>
      </c>
      <c r="E26" s="40" t="s">
        <v>4</v>
      </c>
      <c r="F26" s="107"/>
      <c r="G26" s="107"/>
      <c r="H26" s="108">
        <f>H24+H20+H13</f>
        <v>0</v>
      </c>
    </row>
    <row r="27" spans="1:11" x14ac:dyDescent="0.2">
      <c r="A27" s="125"/>
      <c r="B27" s="128"/>
      <c r="C27" s="128"/>
      <c r="D27" s="128"/>
      <c r="E27" s="36" t="s">
        <v>5</v>
      </c>
      <c r="F27" s="109"/>
      <c r="G27" s="109"/>
      <c r="H27" s="110">
        <f>(H26*8.5)/100</f>
        <v>0</v>
      </c>
    </row>
    <row r="28" spans="1:11" ht="13.5" thickBot="1" x14ac:dyDescent="0.25">
      <c r="A28" s="126"/>
      <c r="B28" s="129"/>
      <c r="C28" s="129"/>
      <c r="D28" s="129"/>
      <c r="E28" s="44" t="s">
        <v>0</v>
      </c>
      <c r="F28" s="111"/>
      <c r="G28" s="111"/>
      <c r="H28" s="112">
        <f>H26+H27</f>
        <v>0</v>
      </c>
    </row>
    <row r="29" spans="1:11" x14ac:dyDescent="0.2">
      <c r="A29" s="6"/>
      <c r="B29" s="6"/>
      <c r="C29" s="6"/>
      <c r="D29" s="7"/>
      <c r="E29" s="3"/>
      <c r="F29" s="113"/>
      <c r="G29" s="113"/>
      <c r="H29" s="7"/>
    </row>
    <row r="30" spans="1:11" x14ac:dyDescent="0.2">
      <c r="A30" s="6"/>
      <c r="B30" s="6"/>
      <c r="C30" s="6"/>
      <c r="D30" s="7"/>
      <c r="E30" s="3"/>
      <c r="F30" s="113"/>
      <c r="G30" s="113"/>
      <c r="H30" s="7"/>
    </row>
  </sheetData>
  <mergeCells count="24">
    <mergeCell ref="B23:D23"/>
    <mergeCell ref="A24:G24"/>
    <mergeCell ref="B8:D8"/>
    <mergeCell ref="B10:D10"/>
    <mergeCell ref="B11:D11"/>
    <mergeCell ref="B12:D12"/>
    <mergeCell ref="A13:G13"/>
    <mergeCell ref="B15:D15"/>
    <mergeCell ref="A2:E2"/>
    <mergeCell ref="A6:E6"/>
    <mergeCell ref="F6:H6"/>
    <mergeCell ref="A26:A28"/>
    <mergeCell ref="B26:B28"/>
    <mergeCell ref="C26:C28"/>
    <mergeCell ref="D26:D28"/>
    <mergeCell ref="B16:D16"/>
    <mergeCell ref="B17:D17"/>
    <mergeCell ref="B18:D18"/>
    <mergeCell ref="B19:D19"/>
    <mergeCell ref="A20:G20"/>
    <mergeCell ref="B22:D22"/>
    <mergeCell ref="A3:H3"/>
    <mergeCell ref="A5:H5"/>
    <mergeCell ref="A4:H4"/>
  </mergeCells>
  <pageMargins left="1" right="1" top="1" bottom="1" header="0.5" footer="0.5"/>
  <pageSetup paperSize="9" scale="65"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34C2-81A6-463D-BDE4-25BEDB3BFCF6}">
  <sheetPr>
    <tabColor theme="6"/>
    <pageSetUpPr fitToPage="1"/>
  </sheetPr>
  <dimension ref="A1:T28"/>
  <sheetViews>
    <sheetView zoomScaleNormal="100" zoomScaleSheetLayoutView="85" workbookViewId="0">
      <pane ySplit="8" topLeftCell="A13" activePane="bottomLeft" state="frozen"/>
      <selection activeCell="A13" sqref="A13:G13"/>
      <selection pane="bottomLeft" activeCell="M8" sqref="M8"/>
    </sheetView>
  </sheetViews>
  <sheetFormatPr baseColWidth="10" defaultRowHeight="12.75" x14ac:dyDescent="0.2"/>
  <cols>
    <col min="1" max="2" width="9" customWidth="1"/>
    <col min="3" max="3" width="25.83203125" customWidth="1"/>
    <col min="4" max="4" width="66.1640625" customWidth="1"/>
    <col min="5" max="5" width="14.33203125" customWidth="1"/>
    <col min="6" max="6" width="5.5" customWidth="1"/>
    <col min="7" max="7" width="14.5" customWidth="1"/>
    <col min="8" max="8" width="14.33203125" customWidth="1"/>
    <col min="9" max="9" width="19.6640625" customWidth="1"/>
    <col min="10" max="10" width="4.83203125" customWidth="1"/>
    <col min="11" max="11" width="16" customWidth="1"/>
    <col min="12" max="12" width="18.6640625" customWidth="1"/>
    <col min="13" max="13" width="21.33203125" customWidth="1"/>
    <col min="14" max="14" width="16.1640625" customWidth="1"/>
    <col min="15" max="15" width="18.33203125" customWidth="1"/>
    <col min="16" max="16" width="20.83203125" customWidth="1"/>
    <col min="17" max="17" width="26" customWidth="1"/>
    <col min="18" max="18" width="18.33203125" customWidth="1"/>
    <col min="19" max="19" width="27.5" customWidth="1"/>
  </cols>
  <sheetData>
    <row r="1" spans="1:20" ht="52.5" customHeight="1" x14ac:dyDescent="0.2">
      <c r="C1" t="e" vm="1">
        <v>#VALUE!</v>
      </c>
      <c r="D1" t="e" vm="2">
        <v>#VALUE!</v>
      </c>
    </row>
    <row r="2" spans="1:20" ht="16.5" customHeight="1" x14ac:dyDescent="0.2">
      <c r="A2" s="116" t="s">
        <v>23</v>
      </c>
      <c r="B2" s="117"/>
      <c r="C2" s="117"/>
      <c r="D2" s="117"/>
      <c r="E2" s="118"/>
      <c r="F2" s="119"/>
      <c r="G2" s="10"/>
      <c r="H2" s="11"/>
      <c r="I2" s="12"/>
    </row>
    <row r="3" spans="1:20" ht="71.25" customHeight="1" x14ac:dyDescent="0.2">
      <c r="A3" s="144" t="s">
        <v>118</v>
      </c>
      <c r="B3" s="145"/>
      <c r="C3" s="145"/>
      <c r="D3" s="145"/>
      <c r="E3" s="145"/>
      <c r="F3" s="145"/>
      <c r="G3" s="145"/>
      <c r="H3" s="145"/>
      <c r="I3" s="173"/>
    </row>
    <row r="4" spans="1:20" ht="18" customHeight="1" x14ac:dyDescent="0.2">
      <c r="A4" s="174"/>
      <c r="B4" s="175"/>
      <c r="C4" s="175"/>
      <c r="D4" s="175"/>
      <c r="E4" s="175"/>
      <c r="F4" s="175"/>
      <c r="G4" s="175"/>
      <c r="H4" s="175"/>
      <c r="I4" s="176"/>
    </row>
    <row r="5" spans="1:20" ht="23.25" customHeight="1" x14ac:dyDescent="0.2">
      <c r="A5" s="161" t="s">
        <v>121</v>
      </c>
      <c r="B5" s="161"/>
      <c r="C5" s="161"/>
      <c r="D5" s="161"/>
      <c r="E5" s="161"/>
      <c r="F5" s="161"/>
      <c r="G5" s="161"/>
      <c r="H5" s="161"/>
      <c r="I5" s="161"/>
    </row>
    <row r="6" spans="1:20" ht="16.5" customHeight="1" x14ac:dyDescent="0.2">
      <c r="A6" s="168" t="s">
        <v>106</v>
      </c>
      <c r="B6" s="169"/>
      <c r="C6" s="169"/>
      <c r="D6" s="169"/>
      <c r="E6" s="169"/>
      <c r="F6" s="170"/>
      <c r="G6" s="171" t="s">
        <v>106</v>
      </c>
      <c r="H6" s="171"/>
      <c r="I6" s="171"/>
      <c r="K6" s="65"/>
      <c r="L6" s="66"/>
      <c r="P6" s="9"/>
    </row>
    <row r="7" spans="1:20" ht="15" customHeight="1" thickBot="1" x14ac:dyDescent="0.25">
      <c r="A7" s="13"/>
      <c r="B7" s="13"/>
      <c r="C7" s="13"/>
      <c r="D7" s="13"/>
      <c r="E7" s="13"/>
      <c r="F7" s="13"/>
      <c r="G7" s="14"/>
      <c r="H7" s="14"/>
      <c r="I7" s="14"/>
      <c r="K7" s="66"/>
      <c r="L7" s="65"/>
      <c r="M7" s="65"/>
      <c r="N7" s="65"/>
      <c r="O7" s="65"/>
      <c r="P7" s="66"/>
      <c r="T7" s="9"/>
    </row>
    <row r="8" spans="1:20" ht="28.5" customHeight="1" thickBot="1" x14ac:dyDescent="0.25">
      <c r="A8" s="15" t="s">
        <v>7</v>
      </c>
      <c r="B8" s="69" t="s">
        <v>60</v>
      </c>
      <c r="C8" s="165" t="s">
        <v>8</v>
      </c>
      <c r="D8" s="166"/>
      <c r="E8" s="167"/>
      <c r="F8" s="15" t="s">
        <v>9</v>
      </c>
      <c r="G8" s="16" t="s">
        <v>10</v>
      </c>
      <c r="H8" s="17" t="s">
        <v>12</v>
      </c>
      <c r="I8" s="18" t="s">
        <v>11</v>
      </c>
      <c r="K8" s="66"/>
      <c r="L8" s="65"/>
      <c r="M8" s="65"/>
      <c r="N8" s="65"/>
      <c r="O8" s="65"/>
      <c r="P8" s="66"/>
      <c r="T8" s="9"/>
    </row>
    <row r="9" spans="1:20" ht="20.25" customHeight="1" thickBot="1" x14ac:dyDescent="0.3">
      <c r="A9" s="19"/>
      <c r="B9" s="19"/>
      <c r="C9" s="19"/>
      <c r="D9" s="19"/>
      <c r="E9" s="20"/>
      <c r="F9" s="21"/>
      <c r="G9" s="22"/>
      <c r="H9" s="23"/>
      <c r="I9" s="24"/>
      <c r="J9" s="4"/>
      <c r="M9" s="66"/>
      <c r="N9" s="67"/>
      <c r="O9" s="66"/>
      <c r="P9" s="66"/>
      <c r="T9" s="9"/>
    </row>
    <row r="10" spans="1:20" ht="20.25" customHeight="1" thickBot="1" x14ac:dyDescent="0.25">
      <c r="A10" s="25" t="s">
        <v>6</v>
      </c>
      <c r="B10" s="25"/>
      <c r="C10" s="157" t="s">
        <v>25</v>
      </c>
      <c r="D10" s="158"/>
      <c r="E10" s="158"/>
      <c r="F10" s="57"/>
      <c r="G10" s="57"/>
      <c r="H10" s="57"/>
      <c r="I10" s="58"/>
      <c r="J10" s="5"/>
      <c r="M10" s="66"/>
      <c r="N10" s="66"/>
      <c r="O10" s="66"/>
      <c r="P10" s="65"/>
      <c r="T10" s="9"/>
    </row>
    <row r="11" spans="1:20" ht="39" customHeight="1" x14ac:dyDescent="0.2">
      <c r="A11" s="59" t="s">
        <v>2</v>
      </c>
      <c r="B11" s="59"/>
      <c r="C11" s="159" t="s">
        <v>102</v>
      </c>
      <c r="D11" s="159"/>
      <c r="E11" s="159"/>
      <c r="F11" s="60" t="s">
        <v>29</v>
      </c>
      <c r="G11" s="77">
        <v>1</v>
      </c>
      <c r="H11" s="27"/>
      <c r="I11" s="28">
        <f t="shared" ref="I11:I13" si="0">H11*G11</f>
        <v>0</v>
      </c>
      <c r="K11" s="1"/>
      <c r="L11" s="9"/>
    </row>
    <row r="12" spans="1:20" ht="28.15" customHeight="1" x14ac:dyDescent="0.2">
      <c r="A12" s="59" t="s">
        <v>13</v>
      </c>
      <c r="B12" s="59"/>
      <c r="C12" s="172" t="s">
        <v>103</v>
      </c>
      <c r="D12" s="160"/>
      <c r="E12" s="160"/>
      <c r="F12" s="60" t="s">
        <v>29</v>
      </c>
      <c r="G12" s="77">
        <v>1</v>
      </c>
      <c r="H12" s="27"/>
      <c r="I12" s="28">
        <f t="shared" si="0"/>
        <v>0</v>
      </c>
      <c r="K12" s="1"/>
      <c r="L12" s="9"/>
    </row>
    <row r="13" spans="1:20" ht="52.9" customHeight="1" thickBot="1" x14ac:dyDescent="0.25">
      <c r="A13" s="59" t="s">
        <v>30</v>
      </c>
      <c r="B13" s="59"/>
      <c r="C13" s="160" t="s">
        <v>101</v>
      </c>
      <c r="D13" s="160"/>
      <c r="E13" s="160"/>
      <c r="F13" s="60" t="s">
        <v>29</v>
      </c>
      <c r="G13" s="77">
        <v>1</v>
      </c>
      <c r="H13" s="27"/>
      <c r="I13" s="28">
        <f t="shared" si="0"/>
        <v>0</v>
      </c>
      <c r="K13" s="1"/>
      <c r="L13" s="9"/>
    </row>
    <row r="14" spans="1:20" ht="13.5" customHeight="1" thickBot="1" x14ac:dyDescent="0.25">
      <c r="A14" s="162" t="s">
        <v>20</v>
      </c>
      <c r="B14" s="163"/>
      <c r="C14" s="163"/>
      <c r="D14" s="163"/>
      <c r="E14" s="163"/>
      <c r="F14" s="163"/>
      <c r="G14" s="163"/>
      <c r="H14" s="164"/>
      <c r="I14" s="35">
        <f>SUM(I11:I13)</f>
        <v>0</v>
      </c>
      <c r="J14" s="9"/>
      <c r="K14" s="9"/>
      <c r="L14" s="49"/>
      <c r="M14" s="9"/>
      <c r="N14" s="49"/>
      <c r="O14" s="9"/>
      <c r="P14" s="49"/>
      <c r="Q14" s="49"/>
      <c r="R14" s="9"/>
      <c r="S14" s="9"/>
      <c r="T14" s="9"/>
    </row>
    <row r="15" spans="1:20" ht="13.5" customHeight="1" thickBot="1" x14ac:dyDescent="0.25">
      <c r="A15" s="19"/>
      <c r="B15" s="19"/>
      <c r="C15" s="19"/>
      <c r="D15" s="19"/>
      <c r="E15" s="20"/>
      <c r="F15" s="30"/>
      <c r="G15" s="31"/>
      <c r="H15" s="32"/>
      <c r="I15" s="24"/>
      <c r="J15" s="9"/>
      <c r="K15" s="9"/>
      <c r="L15" s="49"/>
      <c r="M15" s="9"/>
      <c r="N15" s="49"/>
      <c r="O15" s="9"/>
      <c r="P15" s="49"/>
      <c r="Q15" s="49"/>
      <c r="R15" s="9"/>
      <c r="S15" s="9"/>
      <c r="T15" s="9"/>
    </row>
    <row r="16" spans="1:20" ht="20.25" customHeight="1" thickBot="1" x14ac:dyDescent="0.25">
      <c r="A16" s="25" t="s">
        <v>15</v>
      </c>
      <c r="B16" s="70"/>
      <c r="C16" s="142" t="s">
        <v>70</v>
      </c>
      <c r="D16" s="143"/>
      <c r="E16" s="143"/>
      <c r="F16" s="62"/>
      <c r="G16" s="62"/>
      <c r="H16" s="62"/>
      <c r="I16" s="48"/>
      <c r="J16" s="9"/>
      <c r="K16" s="9"/>
      <c r="L16" s="49"/>
      <c r="M16" s="9"/>
      <c r="N16" s="49"/>
      <c r="O16" s="9"/>
      <c r="P16" s="49"/>
      <c r="Q16" s="49"/>
      <c r="R16" s="9"/>
      <c r="S16" s="9"/>
      <c r="T16" s="9"/>
    </row>
    <row r="17" spans="1:20" ht="52.15" customHeight="1" x14ac:dyDescent="0.2">
      <c r="A17" s="50" t="s">
        <v>16</v>
      </c>
      <c r="B17" s="50" t="s">
        <v>63</v>
      </c>
      <c r="C17" s="177" t="s">
        <v>77</v>
      </c>
      <c r="D17" s="177"/>
      <c r="E17" s="177"/>
      <c r="F17" s="33" t="s">
        <v>62</v>
      </c>
      <c r="G17" s="78">
        <f>[3]LMA!$C$13</f>
        <v>0.15000000000000002</v>
      </c>
      <c r="H17" s="53"/>
      <c r="I17" s="51">
        <f t="shared" ref="I17:I19" si="1">H17*G17</f>
        <v>0</v>
      </c>
      <c r="J17" s="9"/>
      <c r="K17" s="74"/>
      <c r="L17" s="49"/>
      <c r="M17" s="9"/>
      <c r="N17" s="49"/>
      <c r="O17" s="9"/>
      <c r="P17" s="49"/>
      <c r="Q17" s="49"/>
      <c r="R17" s="9"/>
      <c r="S17" s="9"/>
      <c r="T17" s="9"/>
    </row>
    <row r="18" spans="1:20" ht="40.9" customHeight="1" x14ac:dyDescent="0.2">
      <c r="A18" s="50" t="s">
        <v>17</v>
      </c>
      <c r="B18" s="50" t="s">
        <v>64</v>
      </c>
      <c r="C18" s="177" t="s">
        <v>76</v>
      </c>
      <c r="D18" s="177"/>
      <c r="E18" s="177"/>
      <c r="F18" s="33" t="s">
        <v>62</v>
      </c>
      <c r="G18" s="78">
        <f>[3]LMA!$C$14</f>
        <v>0.32</v>
      </c>
      <c r="H18" s="53"/>
      <c r="I18" s="51">
        <f t="shared" si="1"/>
        <v>0</v>
      </c>
      <c r="J18" s="9"/>
      <c r="K18" s="74"/>
      <c r="L18" s="49"/>
      <c r="M18" s="9"/>
      <c r="N18" s="49"/>
      <c r="O18" s="9"/>
      <c r="P18" s="49"/>
      <c r="Q18" s="49"/>
      <c r="R18" s="9"/>
      <c r="S18" s="9"/>
      <c r="T18" s="9"/>
    </row>
    <row r="19" spans="1:20" ht="49.9" customHeight="1" x14ac:dyDescent="0.2">
      <c r="A19" s="50" t="s">
        <v>18</v>
      </c>
      <c r="B19" s="50" t="s">
        <v>65</v>
      </c>
      <c r="C19" s="177" t="s">
        <v>96</v>
      </c>
      <c r="D19" s="177"/>
      <c r="E19" s="177"/>
      <c r="F19" s="33" t="s">
        <v>62</v>
      </c>
      <c r="G19" s="78">
        <f>[3]LMA!$C$15</f>
        <v>0.01</v>
      </c>
      <c r="H19" s="53"/>
      <c r="I19" s="51">
        <f t="shared" si="1"/>
        <v>0</v>
      </c>
      <c r="J19" s="9"/>
      <c r="K19" s="74"/>
      <c r="L19" s="49"/>
      <c r="M19" s="9"/>
      <c r="N19" s="49"/>
      <c r="O19" s="9"/>
      <c r="P19" s="49"/>
      <c r="Q19" s="49"/>
      <c r="R19" s="9"/>
      <c r="S19" s="9"/>
      <c r="T19" s="9"/>
    </row>
    <row r="20" spans="1:20" ht="81.599999999999994" customHeight="1" x14ac:dyDescent="0.2">
      <c r="A20" s="50" t="s">
        <v>27</v>
      </c>
      <c r="B20" s="50" t="s">
        <v>66</v>
      </c>
      <c r="C20" s="177" t="s">
        <v>68</v>
      </c>
      <c r="D20" s="177"/>
      <c r="E20" s="177"/>
      <c r="F20" s="33" t="s">
        <v>62</v>
      </c>
      <c r="G20" s="78">
        <f>[3]LMA!$C$17</f>
        <v>0.09</v>
      </c>
      <c r="H20" s="53"/>
      <c r="I20" s="51">
        <f t="shared" ref="I20" si="2">H20*G20</f>
        <v>0</v>
      </c>
      <c r="J20" s="9"/>
      <c r="K20" s="74"/>
      <c r="L20" s="49"/>
      <c r="M20" s="9"/>
      <c r="N20" s="49"/>
      <c r="O20" s="9"/>
      <c r="P20" s="49"/>
      <c r="Q20" s="49"/>
      <c r="R20" s="9"/>
      <c r="S20" s="9"/>
      <c r="T20" s="9"/>
    </row>
    <row r="21" spans="1:20" ht="51.6" customHeight="1" thickBot="1" x14ac:dyDescent="0.25">
      <c r="A21" s="50" t="s">
        <v>28</v>
      </c>
      <c r="B21" s="50" t="s">
        <v>67</v>
      </c>
      <c r="C21" s="177" t="s">
        <v>69</v>
      </c>
      <c r="D21" s="177"/>
      <c r="E21" s="177"/>
      <c r="F21" s="33" t="s">
        <v>62</v>
      </c>
      <c r="G21" s="78">
        <f>[3]LMA!$C$18</f>
        <v>0.03</v>
      </c>
      <c r="H21" s="53"/>
      <c r="I21" s="51">
        <f t="shared" ref="I21" si="3">H21*G21</f>
        <v>0</v>
      </c>
      <c r="J21" s="9"/>
      <c r="K21" s="9"/>
      <c r="L21" s="49"/>
      <c r="M21" s="9"/>
      <c r="N21" s="49"/>
      <c r="O21" s="9"/>
      <c r="P21" s="49"/>
      <c r="Q21" s="49"/>
      <c r="R21" s="9"/>
      <c r="S21" s="9"/>
      <c r="T21" s="9"/>
    </row>
    <row r="22" spans="1:20" ht="13.5" customHeight="1" thickBot="1" x14ac:dyDescent="0.25">
      <c r="A22" s="162" t="s">
        <v>19</v>
      </c>
      <c r="B22" s="163"/>
      <c r="C22" s="163"/>
      <c r="D22" s="163"/>
      <c r="E22" s="163"/>
      <c r="F22" s="163"/>
      <c r="G22" s="163"/>
      <c r="H22" s="164"/>
      <c r="I22" s="35">
        <f>SUM(I17:I21)</f>
        <v>0</v>
      </c>
      <c r="J22" s="9"/>
      <c r="K22" s="9"/>
      <c r="L22" s="49"/>
      <c r="M22" s="9"/>
      <c r="N22" s="49"/>
      <c r="O22" s="9"/>
      <c r="P22" s="49"/>
      <c r="Q22" s="49"/>
      <c r="R22" s="9"/>
      <c r="S22" s="9"/>
      <c r="T22" s="9"/>
    </row>
    <row r="23" spans="1:20" ht="13.5" thickBot="1" x14ac:dyDescent="0.25">
      <c r="A23" s="34"/>
      <c r="B23" s="34"/>
      <c r="C23" s="61"/>
      <c r="D23" s="61"/>
      <c r="E23" s="61"/>
      <c r="F23" s="61"/>
      <c r="G23" s="61"/>
      <c r="H23" s="61"/>
      <c r="I23" s="61"/>
    </row>
    <row r="24" spans="1:20" ht="12.75" customHeight="1" x14ac:dyDescent="0.2">
      <c r="A24" s="124"/>
      <c r="B24" s="71"/>
      <c r="C24" s="127" t="s">
        <v>26</v>
      </c>
      <c r="D24" s="127" t="str">
        <f>A3</f>
        <v>Opération d’aménagement paysager et de restauration écologique de la Route Nationale 3 en cœur de Parc national</v>
      </c>
      <c r="E24" s="130">
        <f>G3</f>
        <v>0</v>
      </c>
      <c r="F24" s="40" t="s">
        <v>4</v>
      </c>
      <c r="G24" s="41"/>
      <c r="H24" s="41"/>
      <c r="I24" s="42">
        <f>I22+I14</f>
        <v>0</v>
      </c>
    </row>
    <row r="25" spans="1:20" x14ac:dyDescent="0.2">
      <c r="A25" s="125"/>
      <c r="B25" s="72"/>
      <c r="C25" s="128"/>
      <c r="D25" s="128"/>
      <c r="E25" s="128"/>
      <c r="F25" s="36" t="s">
        <v>5</v>
      </c>
      <c r="G25" s="37"/>
      <c r="H25" s="37"/>
      <c r="I25" s="43">
        <f>(I24*8.5)/100</f>
        <v>0</v>
      </c>
    </row>
    <row r="26" spans="1:20" ht="13.5" thickBot="1" x14ac:dyDescent="0.25">
      <c r="A26" s="126"/>
      <c r="B26" s="73"/>
      <c r="C26" s="129"/>
      <c r="D26" s="129"/>
      <c r="E26" s="129"/>
      <c r="F26" s="44" t="s">
        <v>0</v>
      </c>
      <c r="G26" s="45"/>
      <c r="H26" s="45"/>
      <c r="I26" s="46">
        <f>I24+I25</f>
        <v>0</v>
      </c>
    </row>
    <row r="27" spans="1:20" x14ac:dyDescent="0.2">
      <c r="A27" s="6"/>
      <c r="B27" s="6"/>
      <c r="C27" s="6"/>
      <c r="D27" s="6"/>
      <c r="E27" s="7"/>
      <c r="F27" s="3"/>
      <c r="G27" s="8"/>
      <c r="H27" s="8"/>
      <c r="I27" s="7"/>
    </row>
    <row r="28" spans="1:20" x14ac:dyDescent="0.2">
      <c r="A28" s="6"/>
      <c r="B28" s="6"/>
      <c r="C28" s="6"/>
      <c r="D28" s="6"/>
      <c r="E28" s="7"/>
      <c r="F28" s="3"/>
      <c r="G28" s="8"/>
      <c r="H28" s="8"/>
      <c r="I28" s="7"/>
    </row>
  </sheetData>
  <mergeCells count="23">
    <mergeCell ref="A24:A26"/>
    <mergeCell ref="E24:E26"/>
    <mergeCell ref="D24:D26"/>
    <mergeCell ref="C24:C26"/>
    <mergeCell ref="C17:E17"/>
    <mergeCell ref="A22:H22"/>
    <mergeCell ref="C19:E19"/>
    <mergeCell ref="C18:E18"/>
    <mergeCell ref="C20:E20"/>
    <mergeCell ref="C21:E21"/>
    <mergeCell ref="A5:I5"/>
    <mergeCell ref="A14:H14"/>
    <mergeCell ref="C16:E16"/>
    <mergeCell ref="A2:F2"/>
    <mergeCell ref="C8:E8"/>
    <mergeCell ref="A6:F6"/>
    <mergeCell ref="G6:I6"/>
    <mergeCell ref="C10:E10"/>
    <mergeCell ref="C12:E12"/>
    <mergeCell ref="C13:E13"/>
    <mergeCell ref="C11:E11"/>
    <mergeCell ref="A3:I3"/>
    <mergeCell ref="A4:I4"/>
  </mergeCells>
  <phoneticPr fontId="19" type="noConversion"/>
  <pageMargins left="0.70866141732283472" right="0.70866141732283472" top="0.74803149606299213" bottom="0.74803149606299213" header="0.31496062992125984" footer="0.31496062992125984"/>
  <pageSetup paperSize="9" scale="54" fitToHeight="0" orientation="portrait" r:id="rId1"/>
  <colBreaks count="1" manualBreakCount="1">
    <brk id="9" min="1" max="8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91A3A-7D5F-4B2C-BBCA-DCE4A3877156}">
  <sheetPr>
    <tabColor theme="6"/>
    <pageSetUpPr fitToPage="1"/>
  </sheetPr>
  <dimension ref="A1:T31"/>
  <sheetViews>
    <sheetView zoomScaleNormal="100" zoomScaleSheetLayoutView="85" workbookViewId="0">
      <pane ySplit="8" topLeftCell="A9" activePane="bottomLeft" state="frozen"/>
      <selection activeCell="A13" sqref="A13:G13"/>
      <selection pane="bottomLeft" activeCell="O24" sqref="O24"/>
    </sheetView>
  </sheetViews>
  <sheetFormatPr baseColWidth="10" defaultRowHeight="12.75" x14ac:dyDescent="0.2"/>
  <cols>
    <col min="1" max="2" width="9" customWidth="1"/>
    <col min="3" max="3" width="25.83203125" customWidth="1"/>
    <col min="4" max="4" width="66" customWidth="1"/>
    <col min="5" max="5" width="16.1640625" customWidth="1"/>
    <col min="6" max="6" width="5.5" customWidth="1"/>
    <col min="7" max="7" width="14.5" customWidth="1"/>
    <col min="8" max="8" width="14.33203125" customWidth="1"/>
    <col min="9" max="9" width="19.6640625" customWidth="1"/>
    <col min="10" max="10" width="4.83203125" customWidth="1"/>
    <col min="11" max="11" width="16" customWidth="1"/>
    <col min="12" max="12" width="12.83203125" customWidth="1"/>
    <col min="13" max="13" width="21.33203125" customWidth="1"/>
    <col min="14" max="14" width="16.1640625" customWidth="1"/>
    <col min="15" max="15" width="18.33203125" customWidth="1"/>
    <col min="16" max="16" width="20.83203125" customWidth="1"/>
    <col min="17" max="17" width="26" customWidth="1"/>
    <col min="18" max="18" width="18.33203125" customWidth="1"/>
    <col min="19" max="19" width="27.5" customWidth="1"/>
  </cols>
  <sheetData>
    <row r="1" spans="1:20" ht="52.5" customHeight="1" x14ac:dyDescent="0.2">
      <c r="D1" t="e" vm="1">
        <v>#VALUE!</v>
      </c>
      <c r="E1" t="e" vm="2">
        <v>#VALUE!</v>
      </c>
    </row>
    <row r="2" spans="1:20" ht="16.5" customHeight="1" x14ac:dyDescent="0.2">
      <c r="A2" s="116" t="s">
        <v>23</v>
      </c>
      <c r="B2" s="117"/>
      <c r="C2" s="117"/>
      <c r="D2" s="117"/>
      <c r="E2" s="118"/>
      <c r="F2" s="119"/>
      <c r="G2" s="10"/>
      <c r="H2" s="11"/>
      <c r="I2" s="12"/>
    </row>
    <row r="3" spans="1:20" ht="71.25" customHeight="1" x14ac:dyDescent="0.2">
      <c r="A3" s="144" t="s">
        <v>118</v>
      </c>
      <c r="B3" s="145"/>
      <c r="C3" s="145"/>
      <c r="D3" s="145"/>
      <c r="E3" s="145"/>
      <c r="F3" s="145"/>
      <c r="G3" s="145"/>
      <c r="H3" s="145"/>
      <c r="I3" s="173"/>
    </row>
    <row r="4" spans="1:20" ht="18" customHeight="1" x14ac:dyDescent="0.2">
      <c r="A4" s="174"/>
      <c r="B4" s="175"/>
      <c r="C4" s="175"/>
      <c r="D4" s="175"/>
      <c r="E4" s="175"/>
      <c r="F4" s="175"/>
      <c r="G4" s="175"/>
      <c r="H4" s="175"/>
      <c r="I4" s="176"/>
    </row>
    <row r="5" spans="1:20" ht="23.25" customHeight="1" x14ac:dyDescent="0.2">
      <c r="A5" s="161" t="s">
        <v>120</v>
      </c>
      <c r="B5" s="161"/>
      <c r="C5" s="161"/>
      <c r="D5" s="161"/>
      <c r="E5" s="161"/>
      <c r="F5" s="161"/>
      <c r="G5" s="161"/>
      <c r="H5" s="161"/>
      <c r="I5" s="161"/>
    </row>
    <row r="6" spans="1:20" ht="16.5" customHeight="1" x14ac:dyDescent="0.2">
      <c r="A6" s="168" t="s">
        <v>106</v>
      </c>
      <c r="B6" s="169"/>
      <c r="C6" s="169"/>
      <c r="D6" s="169"/>
      <c r="E6" s="169"/>
      <c r="F6" s="170"/>
      <c r="G6" s="171" t="s">
        <v>106</v>
      </c>
      <c r="H6" s="171"/>
      <c r="I6" s="171"/>
      <c r="K6" s="65"/>
      <c r="L6" s="65"/>
      <c r="M6" s="65"/>
      <c r="N6" s="65"/>
      <c r="O6" s="65"/>
      <c r="P6" s="66"/>
      <c r="T6" s="9"/>
    </row>
    <row r="7" spans="1:20" ht="15" customHeight="1" thickBot="1" x14ac:dyDescent="0.25">
      <c r="A7" s="13"/>
      <c r="B7" s="13"/>
      <c r="C7" s="13"/>
      <c r="D7" s="13"/>
      <c r="E7" s="13"/>
      <c r="F7" s="13"/>
      <c r="G7" s="14"/>
      <c r="H7" s="14"/>
      <c r="I7" s="14"/>
      <c r="K7" s="66"/>
      <c r="L7" s="65"/>
      <c r="M7" s="65"/>
      <c r="N7" s="65"/>
      <c r="O7" s="65"/>
      <c r="P7" s="66"/>
      <c r="T7" s="9"/>
    </row>
    <row r="8" spans="1:20" ht="28.5" customHeight="1" thickBot="1" x14ac:dyDescent="0.25">
      <c r="A8" s="15" t="s">
        <v>7</v>
      </c>
      <c r="B8" s="69" t="s">
        <v>60</v>
      </c>
      <c r="C8" s="165" t="s">
        <v>8</v>
      </c>
      <c r="D8" s="166"/>
      <c r="E8" s="167"/>
      <c r="F8" s="15" t="s">
        <v>9</v>
      </c>
      <c r="G8" s="16" t="s">
        <v>10</v>
      </c>
      <c r="H8" s="17" t="s">
        <v>12</v>
      </c>
      <c r="I8" s="18" t="s">
        <v>11</v>
      </c>
      <c r="K8" s="66"/>
      <c r="L8" s="65"/>
      <c r="M8" s="65"/>
      <c r="N8" s="65"/>
      <c r="O8" s="65"/>
      <c r="P8" s="66"/>
      <c r="T8" s="9"/>
    </row>
    <row r="9" spans="1:20" ht="20.25" customHeight="1" thickBot="1" x14ac:dyDescent="0.3">
      <c r="A9" s="19"/>
      <c r="B9" s="19"/>
      <c r="C9" s="19"/>
      <c r="D9" s="19"/>
      <c r="E9" s="20"/>
      <c r="F9" s="21"/>
      <c r="G9" s="22"/>
      <c r="H9" s="23"/>
      <c r="I9" s="24"/>
      <c r="J9" s="4"/>
      <c r="N9" s="2"/>
      <c r="T9" s="9"/>
    </row>
    <row r="10" spans="1:20" ht="20.25" customHeight="1" thickBot="1" x14ac:dyDescent="0.25">
      <c r="A10" s="25" t="s">
        <v>6</v>
      </c>
      <c r="B10" s="25"/>
      <c r="C10" s="157" t="s">
        <v>25</v>
      </c>
      <c r="D10" s="158"/>
      <c r="E10" s="158"/>
      <c r="F10" s="57"/>
      <c r="G10" s="57"/>
      <c r="H10" s="57"/>
      <c r="I10" s="58"/>
      <c r="J10" s="5"/>
      <c r="M10" s="66"/>
      <c r="N10" s="66"/>
      <c r="O10" s="66"/>
      <c r="P10" s="65"/>
      <c r="T10" s="9"/>
    </row>
    <row r="11" spans="1:20" ht="52.9" customHeight="1" x14ac:dyDescent="0.2">
      <c r="A11" s="59" t="s">
        <v>2</v>
      </c>
      <c r="B11" s="59"/>
      <c r="C11" s="159" t="s">
        <v>99</v>
      </c>
      <c r="D11" s="159"/>
      <c r="E11" s="159"/>
      <c r="F11" s="60" t="s">
        <v>29</v>
      </c>
      <c r="G11" s="77">
        <v>1</v>
      </c>
      <c r="H11" s="27"/>
      <c r="I11" s="28">
        <f t="shared" ref="I11:I13" si="0">H11*G11</f>
        <v>0</v>
      </c>
      <c r="K11" s="1"/>
      <c r="L11" s="9"/>
    </row>
    <row r="12" spans="1:20" ht="29.45" customHeight="1" x14ac:dyDescent="0.2">
      <c r="A12" s="59" t="s">
        <v>13</v>
      </c>
      <c r="B12" s="59"/>
      <c r="C12" s="172" t="s">
        <v>100</v>
      </c>
      <c r="D12" s="160"/>
      <c r="E12" s="160"/>
      <c r="F12" s="60" t="s">
        <v>29</v>
      </c>
      <c r="G12" s="77">
        <v>1</v>
      </c>
      <c r="H12" s="27"/>
      <c r="I12" s="28">
        <f t="shared" si="0"/>
        <v>0</v>
      </c>
      <c r="K12" s="1"/>
      <c r="L12" s="9"/>
    </row>
    <row r="13" spans="1:20" ht="52.9" customHeight="1" thickBot="1" x14ac:dyDescent="0.25">
      <c r="A13" s="59" t="s">
        <v>30</v>
      </c>
      <c r="B13" s="59"/>
      <c r="C13" s="160" t="s">
        <v>101</v>
      </c>
      <c r="D13" s="160"/>
      <c r="E13" s="160"/>
      <c r="F13" s="60" t="s">
        <v>29</v>
      </c>
      <c r="G13" s="77">
        <v>1</v>
      </c>
      <c r="H13" s="27"/>
      <c r="I13" s="28">
        <f t="shared" si="0"/>
        <v>0</v>
      </c>
      <c r="K13" s="1"/>
      <c r="L13" s="9"/>
    </row>
    <row r="14" spans="1:20" ht="13.5" customHeight="1" thickBot="1" x14ac:dyDescent="0.25">
      <c r="A14" s="162" t="s">
        <v>20</v>
      </c>
      <c r="B14" s="163"/>
      <c r="C14" s="163"/>
      <c r="D14" s="163"/>
      <c r="E14" s="163"/>
      <c r="F14" s="163"/>
      <c r="G14" s="163"/>
      <c r="H14" s="164"/>
      <c r="I14" s="35">
        <f>SUM(I11:I13)</f>
        <v>0</v>
      </c>
      <c r="J14" s="9"/>
      <c r="K14" s="9"/>
      <c r="L14" s="49"/>
      <c r="M14" s="9"/>
      <c r="N14" s="49"/>
      <c r="O14" s="9"/>
      <c r="P14" s="49"/>
      <c r="Q14" s="49"/>
      <c r="R14" s="9"/>
      <c r="S14" s="9"/>
      <c r="T14" s="9"/>
    </row>
    <row r="15" spans="1:20" ht="13.5" customHeight="1" thickBot="1" x14ac:dyDescent="0.25">
      <c r="A15" s="19"/>
      <c r="B15" s="19"/>
      <c r="C15" s="19"/>
      <c r="D15" s="19"/>
      <c r="E15" s="20"/>
      <c r="F15" s="30"/>
      <c r="G15" s="31"/>
      <c r="H15" s="32"/>
      <c r="I15" s="24"/>
      <c r="J15" s="9"/>
      <c r="K15" s="9"/>
      <c r="L15" s="49"/>
      <c r="M15" s="9"/>
      <c r="N15" s="49"/>
      <c r="O15" s="9"/>
      <c r="P15" s="49"/>
      <c r="Q15" s="49"/>
      <c r="R15" s="9"/>
      <c r="S15" s="9"/>
      <c r="T15" s="9"/>
    </row>
    <row r="16" spans="1:20" ht="20.25" customHeight="1" thickBot="1" x14ac:dyDescent="0.25">
      <c r="A16" s="25" t="s">
        <v>15</v>
      </c>
      <c r="B16" s="70"/>
      <c r="C16" s="142" t="s">
        <v>71</v>
      </c>
      <c r="D16" s="143"/>
      <c r="E16" s="143"/>
      <c r="F16" s="62"/>
      <c r="G16" s="62"/>
      <c r="H16" s="62"/>
      <c r="I16" s="48"/>
      <c r="J16" s="9"/>
      <c r="K16" s="9"/>
      <c r="L16" s="49"/>
      <c r="M16" s="9"/>
      <c r="N16" s="49"/>
      <c r="O16" s="9"/>
      <c r="P16" s="49"/>
      <c r="Q16" s="49"/>
      <c r="R16" s="9"/>
      <c r="S16" s="9"/>
      <c r="T16" s="9"/>
    </row>
    <row r="17" spans="1:20" ht="52.15" customHeight="1" x14ac:dyDescent="0.2">
      <c r="A17" s="50" t="s">
        <v>16</v>
      </c>
      <c r="B17" s="50" t="s">
        <v>72</v>
      </c>
      <c r="C17" s="177" t="s">
        <v>79</v>
      </c>
      <c r="D17" s="177"/>
      <c r="E17" s="177"/>
      <c r="F17" s="33" t="s">
        <v>62</v>
      </c>
      <c r="G17" s="78">
        <f>[3]LME!$C$12</f>
        <v>0.11</v>
      </c>
      <c r="H17" s="53"/>
      <c r="I17" s="51">
        <f t="shared" ref="I17:I20" si="1">H17*G17</f>
        <v>0</v>
      </c>
      <c r="J17" s="9"/>
      <c r="K17" s="74"/>
      <c r="L17" s="49"/>
      <c r="M17" s="9"/>
      <c r="N17" s="49"/>
      <c r="O17" s="9"/>
      <c r="P17" s="49"/>
      <c r="Q17" s="49"/>
      <c r="R17" s="9"/>
      <c r="S17" s="9"/>
      <c r="T17" s="9"/>
    </row>
    <row r="18" spans="1:20" ht="51" customHeight="1" x14ac:dyDescent="0.2">
      <c r="A18" s="50" t="s">
        <v>17</v>
      </c>
      <c r="B18" s="50" t="s">
        <v>73</v>
      </c>
      <c r="C18" s="177" t="s">
        <v>78</v>
      </c>
      <c r="D18" s="177"/>
      <c r="E18" s="177"/>
      <c r="F18" s="33" t="s">
        <v>62</v>
      </c>
      <c r="G18" s="78">
        <f>[3]LME!$C$13</f>
        <v>0.04</v>
      </c>
      <c r="H18" s="53"/>
      <c r="I18" s="51">
        <f t="shared" si="1"/>
        <v>0</v>
      </c>
      <c r="J18" s="9"/>
      <c r="K18" s="74"/>
      <c r="L18" s="49"/>
      <c r="M18" s="9"/>
      <c r="N18" s="49"/>
      <c r="O18" s="9"/>
      <c r="P18" s="49"/>
      <c r="Q18" s="49"/>
      <c r="R18" s="9"/>
      <c r="S18" s="9"/>
      <c r="T18" s="9"/>
    </row>
    <row r="19" spans="1:20" ht="49.9" customHeight="1" x14ac:dyDescent="0.2">
      <c r="A19" s="50" t="s">
        <v>18</v>
      </c>
      <c r="B19" s="50" t="s">
        <v>74</v>
      </c>
      <c r="C19" s="177" t="s">
        <v>80</v>
      </c>
      <c r="D19" s="177"/>
      <c r="E19" s="177"/>
      <c r="F19" s="33" t="s">
        <v>62</v>
      </c>
      <c r="G19" s="78">
        <f>[3]LME!$C$14</f>
        <v>0.05</v>
      </c>
      <c r="H19" s="53"/>
      <c r="I19" s="51">
        <f t="shared" si="1"/>
        <v>0</v>
      </c>
      <c r="J19" s="9"/>
      <c r="K19" s="74"/>
      <c r="L19" s="49"/>
      <c r="M19" s="9"/>
      <c r="N19" s="49"/>
      <c r="O19" s="9"/>
      <c r="P19" s="49"/>
      <c r="Q19" s="49"/>
      <c r="R19" s="9"/>
      <c r="S19" s="9"/>
      <c r="T19" s="9"/>
    </row>
    <row r="20" spans="1:20" ht="62.45" customHeight="1" thickBot="1" x14ac:dyDescent="0.25">
      <c r="A20" s="50" t="s">
        <v>24</v>
      </c>
      <c r="B20" s="50" t="s">
        <v>75</v>
      </c>
      <c r="C20" s="177" t="s">
        <v>81</v>
      </c>
      <c r="D20" s="177"/>
      <c r="E20" s="177"/>
      <c r="F20" s="33" t="s">
        <v>62</v>
      </c>
      <c r="G20" s="78">
        <f>[3]LME!$C$15</f>
        <v>9.9999999999999992E-2</v>
      </c>
      <c r="H20" s="53"/>
      <c r="I20" s="51">
        <f t="shared" si="1"/>
        <v>0</v>
      </c>
      <c r="J20" s="9"/>
      <c r="K20" s="74"/>
      <c r="L20" s="49"/>
      <c r="M20" s="9"/>
      <c r="N20" s="49"/>
      <c r="O20" s="9"/>
      <c r="P20" s="49"/>
      <c r="Q20" s="49"/>
      <c r="R20" s="9"/>
      <c r="S20" s="9"/>
      <c r="T20" s="9"/>
    </row>
    <row r="21" spans="1:20" ht="13.5" customHeight="1" thickBot="1" x14ac:dyDescent="0.25">
      <c r="A21" s="162" t="s">
        <v>19</v>
      </c>
      <c r="B21" s="163"/>
      <c r="C21" s="163"/>
      <c r="D21" s="163"/>
      <c r="E21" s="163"/>
      <c r="F21" s="163"/>
      <c r="G21" s="163"/>
      <c r="H21" s="164"/>
      <c r="I21" s="35">
        <f>SUM(I17:I20)</f>
        <v>0</v>
      </c>
      <c r="J21" s="9"/>
      <c r="K21" s="9"/>
      <c r="L21" s="49"/>
      <c r="M21" s="9"/>
      <c r="N21" s="49"/>
      <c r="O21" s="9"/>
      <c r="P21" s="49"/>
      <c r="Q21" s="49"/>
      <c r="R21" s="9"/>
      <c r="S21" s="9"/>
      <c r="T21" s="9"/>
    </row>
    <row r="22" spans="1:20" ht="13.5" thickBot="1" x14ac:dyDescent="0.25">
      <c r="A22" s="34"/>
      <c r="B22" s="34"/>
      <c r="C22" s="61"/>
      <c r="D22" s="61"/>
      <c r="E22" s="61"/>
      <c r="F22" s="61"/>
      <c r="G22" s="61"/>
      <c r="H22" s="61"/>
      <c r="I22" s="61"/>
    </row>
    <row r="23" spans="1:20" ht="20.25" customHeight="1" thickBot="1" x14ac:dyDescent="0.25">
      <c r="A23" s="25" t="s">
        <v>14</v>
      </c>
      <c r="B23" s="70"/>
      <c r="C23" s="142" t="s">
        <v>82</v>
      </c>
      <c r="D23" s="143"/>
      <c r="E23" s="143"/>
      <c r="F23" s="62"/>
      <c r="G23" s="62"/>
      <c r="H23" s="62"/>
      <c r="I23" s="48"/>
      <c r="J23" s="9"/>
      <c r="K23" s="9"/>
      <c r="L23" s="49"/>
      <c r="M23" s="9"/>
      <c r="N23" s="49"/>
      <c r="O23" s="9"/>
      <c r="P23" s="49"/>
      <c r="Q23" s="49"/>
      <c r="R23" s="9"/>
      <c r="S23" s="9"/>
      <c r="T23" s="9"/>
    </row>
    <row r="24" spans="1:20" ht="52.15" customHeight="1" thickBot="1" x14ac:dyDescent="0.25">
      <c r="A24" s="50" t="s">
        <v>21</v>
      </c>
      <c r="B24" s="50" t="s">
        <v>72</v>
      </c>
      <c r="C24" s="177" t="s">
        <v>83</v>
      </c>
      <c r="D24" s="177"/>
      <c r="E24" s="177"/>
      <c r="F24" s="33" t="s">
        <v>29</v>
      </c>
      <c r="G24" s="78">
        <v>1</v>
      </c>
      <c r="H24" s="53"/>
      <c r="I24" s="51">
        <f t="shared" ref="I24" si="2">H24*G24</f>
        <v>0</v>
      </c>
      <c r="J24" s="9"/>
      <c r="K24" s="74"/>
      <c r="L24" s="49"/>
      <c r="M24" s="9"/>
      <c r="N24" s="49"/>
      <c r="O24" s="9"/>
      <c r="P24" s="49"/>
      <c r="Q24" s="49"/>
      <c r="R24" s="9"/>
      <c r="S24" s="9"/>
      <c r="T24" s="9"/>
    </row>
    <row r="25" spans="1:20" ht="13.5" customHeight="1" thickBot="1" x14ac:dyDescent="0.25">
      <c r="A25" s="162" t="s">
        <v>22</v>
      </c>
      <c r="B25" s="163"/>
      <c r="C25" s="163"/>
      <c r="D25" s="163"/>
      <c r="E25" s="163"/>
      <c r="F25" s="163"/>
      <c r="G25" s="163"/>
      <c r="H25" s="164"/>
      <c r="I25" s="35">
        <f>SUM(I24:I24)</f>
        <v>0</v>
      </c>
      <c r="J25" s="9"/>
      <c r="K25" s="9"/>
      <c r="L25" s="49"/>
      <c r="M25" s="9"/>
      <c r="N25" s="49"/>
      <c r="O25" s="9"/>
      <c r="P25" s="49"/>
      <c r="Q25" s="49"/>
      <c r="R25" s="9"/>
      <c r="S25" s="9"/>
      <c r="T25" s="9"/>
    </row>
    <row r="26" spans="1:20" ht="13.5" thickBot="1" x14ac:dyDescent="0.25">
      <c r="A26" s="34"/>
      <c r="B26" s="34"/>
      <c r="C26" s="61"/>
      <c r="D26" s="61"/>
      <c r="E26" s="61"/>
      <c r="F26" s="61"/>
      <c r="G26" s="61"/>
      <c r="H26" s="61"/>
      <c r="I26" s="61"/>
    </row>
    <row r="27" spans="1:20" ht="12.75" customHeight="1" x14ac:dyDescent="0.2">
      <c r="A27" s="124"/>
      <c r="B27" s="71"/>
      <c r="C27" s="127" t="s">
        <v>26</v>
      </c>
      <c r="D27" s="127" t="str">
        <f>A3</f>
        <v>Opération d’aménagement paysager et de restauration écologique de la Route Nationale 3 en cœur de Parc national</v>
      </c>
      <c r="E27" s="130">
        <f>G3</f>
        <v>0</v>
      </c>
      <c r="F27" s="40" t="s">
        <v>4</v>
      </c>
      <c r="G27" s="41"/>
      <c r="H27" s="41"/>
      <c r="I27" s="42">
        <f>I25+I21+I14</f>
        <v>0</v>
      </c>
    </row>
    <row r="28" spans="1:20" x14ac:dyDescent="0.2">
      <c r="A28" s="125"/>
      <c r="B28" s="72"/>
      <c r="C28" s="128"/>
      <c r="D28" s="128"/>
      <c r="E28" s="128"/>
      <c r="F28" s="36" t="s">
        <v>5</v>
      </c>
      <c r="G28" s="37"/>
      <c r="H28" s="37"/>
      <c r="I28" s="43">
        <f>(I27*8.5)/100</f>
        <v>0</v>
      </c>
    </row>
    <row r="29" spans="1:20" ht="13.5" thickBot="1" x14ac:dyDescent="0.25">
      <c r="A29" s="126"/>
      <c r="B29" s="73"/>
      <c r="C29" s="129"/>
      <c r="D29" s="129"/>
      <c r="E29" s="129"/>
      <c r="F29" s="44" t="s">
        <v>0</v>
      </c>
      <c r="G29" s="45"/>
      <c r="H29" s="45"/>
      <c r="I29" s="46">
        <f>I27+I28</f>
        <v>0</v>
      </c>
    </row>
    <row r="30" spans="1:20" x14ac:dyDescent="0.2">
      <c r="A30" s="6"/>
      <c r="B30" s="6"/>
      <c r="C30" s="6"/>
      <c r="D30" s="6"/>
      <c r="E30" s="7"/>
      <c r="F30" s="3"/>
      <c r="G30" s="8"/>
      <c r="H30" s="8"/>
      <c r="I30" s="7"/>
    </row>
    <row r="31" spans="1:20" x14ac:dyDescent="0.2">
      <c r="A31" s="6"/>
      <c r="B31" s="6"/>
      <c r="C31" s="6"/>
      <c r="D31" s="6"/>
      <c r="E31" s="7"/>
      <c r="F31" s="3"/>
      <c r="G31" s="8"/>
      <c r="H31" s="8"/>
      <c r="I31" s="7"/>
    </row>
  </sheetData>
  <mergeCells count="25">
    <mergeCell ref="C24:E24"/>
    <mergeCell ref="A6:F6"/>
    <mergeCell ref="G6:I6"/>
    <mergeCell ref="C20:E20"/>
    <mergeCell ref="A27:A29"/>
    <mergeCell ref="E27:E29"/>
    <mergeCell ref="C8:E8"/>
    <mergeCell ref="C27:C29"/>
    <mergeCell ref="D27:D29"/>
    <mergeCell ref="C19:E19"/>
    <mergeCell ref="A25:H25"/>
    <mergeCell ref="C10:E10"/>
    <mergeCell ref="C11:E11"/>
    <mergeCell ref="C12:E12"/>
    <mergeCell ref="C13:E13"/>
    <mergeCell ref="A14:H14"/>
    <mergeCell ref="A2:F2"/>
    <mergeCell ref="A3:I3"/>
    <mergeCell ref="A4:I4"/>
    <mergeCell ref="A5:I5"/>
    <mergeCell ref="C23:E23"/>
    <mergeCell ref="C16:E16"/>
    <mergeCell ref="C17:E17"/>
    <mergeCell ref="C18:E18"/>
    <mergeCell ref="A21:H21"/>
  </mergeCells>
  <phoneticPr fontId="19" type="noConversion"/>
  <pageMargins left="0.70866141732283472" right="0.70866141732283472" top="0.74803149606299213" bottom="0.74803149606299213" header="0.31496062992125984" footer="0.31496062992125984"/>
  <pageSetup paperSize="9" scale="54" fitToHeight="0" orientation="portrait" r:id="rId1"/>
  <colBreaks count="1" manualBreakCount="1">
    <brk id="9" min="1" max="83"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D6D9A-CB93-49FA-AECF-A63A75955CDA}">
  <sheetPr>
    <tabColor theme="6"/>
    <pageSetUpPr fitToPage="1"/>
  </sheetPr>
  <dimension ref="A1:L46"/>
  <sheetViews>
    <sheetView zoomScaleNormal="100" zoomScaleSheetLayoutView="100" workbookViewId="0">
      <pane ySplit="8" topLeftCell="A24" activePane="bottomLeft" state="frozen"/>
      <selection activeCell="A13" sqref="A13:G13"/>
      <selection pane="bottomLeft" activeCell="C25" sqref="C25:E25"/>
    </sheetView>
  </sheetViews>
  <sheetFormatPr baseColWidth="10" defaultRowHeight="12.75" x14ac:dyDescent="0.2"/>
  <cols>
    <col min="1" max="2" width="9" customWidth="1"/>
    <col min="3" max="3" width="25.83203125" customWidth="1"/>
    <col min="4" max="4" width="66" customWidth="1"/>
    <col min="5" max="5" width="16.33203125" customWidth="1"/>
    <col min="6" max="6" width="5.5" customWidth="1"/>
    <col min="7" max="7" width="14.5" customWidth="1"/>
    <col min="8" max="8" width="14.33203125" customWidth="1"/>
    <col min="9" max="9" width="19.6640625" customWidth="1"/>
    <col min="10" max="10" width="4.83203125" customWidth="1"/>
    <col min="11" max="11" width="16" customWidth="1"/>
    <col min="12" max="12" width="18.83203125" customWidth="1"/>
    <col min="13" max="13" width="21.33203125" customWidth="1"/>
    <col min="14" max="14" width="16.1640625" customWidth="1"/>
    <col min="15" max="15" width="18.33203125" customWidth="1"/>
    <col min="16" max="16" width="20.83203125" customWidth="1"/>
    <col min="17" max="17" width="26" customWidth="1"/>
    <col min="18" max="18" width="18.33203125" customWidth="1"/>
    <col min="19" max="19" width="27.5" customWidth="1"/>
  </cols>
  <sheetData>
    <row r="1" spans="1:12" ht="52.5" customHeight="1" x14ac:dyDescent="0.2">
      <c r="C1" t="e" vm="1">
        <v>#VALUE!</v>
      </c>
      <c r="D1" t="e" vm="2">
        <v>#VALUE!</v>
      </c>
    </row>
    <row r="2" spans="1:12" ht="16.5" customHeight="1" x14ac:dyDescent="0.2">
      <c r="A2" s="116" t="s">
        <v>23</v>
      </c>
      <c r="B2" s="117"/>
      <c r="C2" s="117"/>
      <c r="D2" s="117"/>
      <c r="E2" s="118"/>
      <c r="F2" s="119"/>
      <c r="G2" s="10"/>
      <c r="H2" s="11"/>
      <c r="I2" s="12"/>
    </row>
    <row r="3" spans="1:12" ht="71.25" customHeight="1" x14ac:dyDescent="0.2">
      <c r="A3" s="144" t="s">
        <v>118</v>
      </c>
      <c r="B3" s="145"/>
      <c r="C3" s="145"/>
      <c r="D3" s="145"/>
      <c r="E3" s="145"/>
      <c r="F3" s="145"/>
      <c r="G3" s="145"/>
      <c r="H3" s="145"/>
      <c r="I3" s="173"/>
    </row>
    <row r="4" spans="1:12" ht="18" customHeight="1" x14ac:dyDescent="0.2">
      <c r="A4" s="174"/>
      <c r="B4" s="175"/>
      <c r="C4" s="175"/>
      <c r="D4" s="175"/>
      <c r="E4" s="175"/>
      <c r="F4" s="175"/>
      <c r="G4" s="175"/>
      <c r="H4" s="175"/>
      <c r="I4" s="176"/>
    </row>
    <row r="5" spans="1:12" ht="23.25" customHeight="1" x14ac:dyDescent="0.2">
      <c r="A5" s="161" t="s">
        <v>119</v>
      </c>
      <c r="B5" s="161"/>
      <c r="C5" s="161"/>
      <c r="D5" s="161"/>
      <c r="E5" s="161"/>
      <c r="F5" s="161"/>
      <c r="G5" s="161"/>
      <c r="H5" s="161"/>
      <c r="I5" s="161"/>
    </row>
    <row r="6" spans="1:12" ht="16.5" customHeight="1" x14ac:dyDescent="0.2">
      <c r="A6" s="168" t="s">
        <v>106</v>
      </c>
      <c r="B6" s="169"/>
      <c r="C6" s="169"/>
      <c r="D6" s="169"/>
      <c r="E6" s="169"/>
      <c r="F6" s="170"/>
      <c r="G6" s="179" t="s">
        <v>106</v>
      </c>
      <c r="H6" s="179"/>
      <c r="I6" s="179"/>
    </row>
    <row r="7" spans="1:12" ht="15" customHeight="1" thickBot="1" x14ac:dyDescent="0.25">
      <c r="A7" s="13"/>
      <c r="B7" s="13"/>
      <c r="C7" s="13"/>
      <c r="D7" s="13"/>
      <c r="E7" s="13"/>
      <c r="F7" s="13"/>
      <c r="G7" s="14"/>
      <c r="H7" s="14"/>
      <c r="I7" s="14"/>
      <c r="L7" s="9"/>
    </row>
    <row r="8" spans="1:12" ht="24.75" customHeight="1" thickBot="1" x14ac:dyDescent="0.25">
      <c r="A8" s="15" t="s">
        <v>7</v>
      </c>
      <c r="B8" s="69" t="s">
        <v>60</v>
      </c>
      <c r="C8" s="165" t="s">
        <v>8</v>
      </c>
      <c r="D8" s="166"/>
      <c r="E8" s="167"/>
      <c r="F8" s="15" t="s">
        <v>9</v>
      </c>
      <c r="G8" s="16" t="s">
        <v>10</v>
      </c>
      <c r="H8" s="17" t="s">
        <v>12</v>
      </c>
      <c r="I8" s="18" t="s">
        <v>11</v>
      </c>
      <c r="L8" s="9"/>
    </row>
    <row r="9" spans="1:12" ht="20.25" customHeight="1" thickBot="1" x14ac:dyDescent="0.25">
      <c r="A9" s="19"/>
      <c r="B9" s="19"/>
      <c r="C9" s="19"/>
      <c r="D9" s="19"/>
      <c r="E9" s="20"/>
      <c r="F9" s="21"/>
      <c r="G9" s="22"/>
      <c r="H9" s="23"/>
      <c r="I9" s="24"/>
      <c r="L9" s="9"/>
    </row>
    <row r="10" spans="1:12" ht="20.25" customHeight="1" thickBot="1" x14ac:dyDescent="0.25">
      <c r="A10" s="25" t="s">
        <v>6</v>
      </c>
      <c r="B10" s="70"/>
      <c r="C10" s="157" t="s">
        <v>3</v>
      </c>
      <c r="D10" s="158"/>
      <c r="E10" s="158"/>
      <c r="F10" s="47"/>
      <c r="G10" s="63"/>
      <c r="H10" s="63"/>
      <c r="I10" s="64"/>
      <c r="L10" s="9"/>
    </row>
    <row r="11" spans="1:12" ht="50.45" customHeight="1" x14ac:dyDescent="0.2">
      <c r="A11" s="59" t="s">
        <v>2</v>
      </c>
      <c r="B11" s="59"/>
      <c r="C11" s="178" t="s">
        <v>104</v>
      </c>
      <c r="D11" s="178"/>
      <c r="E11" s="178"/>
      <c r="F11" s="60" t="s">
        <v>29</v>
      </c>
      <c r="G11" s="77">
        <v>1</v>
      </c>
      <c r="H11" s="27"/>
      <c r="I11" s="28">
        <f t="shared" ref="I11:I13" si="0">H11*G11</f>
        <v>0</v>
      </c>
      <c r="K11" s="1"/>
      <c r="L11" s="9"/>
    </row>
    <row r="12" spans="1:12" ht="27.6" customHeight="1" x14ac:dyDescent="0.2">
      <c r="A12" s="59" t="s">
        <v>13</v>
      </c>
      <c r="B12" s="59"/>
      <c r="C12" s="172" t="s">
        <v>105</v>
      </c>
      <c r="D12" s="172"/>
      <c r="E12" s="172"/>
      <c r="F12" s="60" t="s">
        <v>29</v>
      </c>
      <c r="G12" s="77">
        <v>1</v>
      </c>
      <c r="H12" s="27"/>
      <c r="I12" s="28">
        <f t="shared" si="0"/>
        <v>0</v>
      </c>
      <c r="K12" s="1"/>
      <c r="L12" s="9"/>
    </row>
    <row r="13" spans="1:12" ht="49.9" customHeight="1" thickBot="1" x14ac:dyDescent="0.25">
      <c r="A13" s="59" t="s">
        <v>30</v>
      </c>
      <c r="B13" s="59"/>
      <c r="C13" s="160" t="s">
        <v>61</v>
      </c>
      <c r="D13" s="160"/>
      <c r="E13" s="160"/>
      <c r="F13" s="60" t="s">
        <v>29</v>
      </c>
      <c r="G13" s="77">
        <v>1</v>
      </c>
      <c r="H13" s="27"/>
      <c r="I13" s="28">
        <f t="shared" si="0"/>
        <v>0</v>
      </c>
      <c r="K13" s="1"/>
      <c r="L13" s="9"/>
    </row>
    <row r="14" spans="1:12" ht="13.5" thickBot="1" x14ac:dyDescent="0.25">
      <c r="A14" s="162" t="s">
        <v>20</v>
      </c>
      <c r="B14" s="163"/>
      <c r="C14" s="163"/>
      <c r="D14" s="163"/>
      <c r="E14" s="163"/>
      <c r="F14" s="163"/>
      <c r="G14" s="163"/>
      <c r="H14" s="164"/>
      <c r="I14" s="29">
        <f>SUM(I11:I13)</f>
        <v>0</v>
      </c>
      <c r="L14" s="9"/>
    </row>
    <row r="15" spans="1:12" ht="13.5" thickBot="1" x14ac:dyDescent="0.25">
      <c r="A15" s="19"/>
      <c r="B15" s="19"/>
      <c r="C15" s="19"/>
      <c r="D15" s="19"/>
      <c r="E15" s="20"/>
      <c r="F15" s="30"/>
      <c r="G15" s="31"/>
      <c r="H15" s="32"/>
      <c r="I15" s="38"/>
      <c r="L15" s="9"/>
    </row>
    <row r="16" spans="1:12" ht="20.25" customHeight="1" thickBot="1" x14ac:dyDescent="0.25">
      <c r="A16" s="25" t="s">
        <v>15</v>
      </c>
      <c r="B16" s="70"/>
      <c r="C16" s="142" t="s">
        <v>107</v>
      </c>
      <c r="D16" s="143"/>
      <c r="E16" s="143"/>
      <c r="F16" s="57"/>
      <c r="G16" s="57"/>
      <c r="H16" s="57"/>
      <c r="I16" s="58"/>
      <c r="L16" s="9"/>
    </row>
    <row r="17" spans="1:12" ht="51.6" customHeight="1" x14ac:dyDescent="0.2">
      <c r="A17" s="50" t="s">
        <v>16</v>
      </c>
      <c r="B17" s="59"/>
      <c r="C17" s="137" t="s">
        <v>114</v>
      </c>
      <c r="D17" s="138"/>
      <c r="E17" s="139"/>
      <c r="F17" s="33" t="s">
        <v>1</v>
      </c>
      <c r="G17" s="75">
        <f>[3]Plantations!$M$24</f>
        <v>592</v>
      </c>
      <c r="H17" s="52"/>
      <c r="I17" s="56">
        <f>H17*G17</f>
        <v>0</v>
      </c>
      <c r="J17" s="39"/>
      <c r="K17" s="39"/>
      <c r="L17" s="9"/>
    </row>
    <row r="18" spans="1:12" ht="49.15" customHeight="1" x14ac:dyDescent="0.2">
      <c r="A18" s="50" t="s">
        <v>17</v>
      </c>
      <c r="B18" s="59"/>
      <c r="C18" s="137" t="s">
        <v>115</v>
      </c>
      <c r="D18" s="138"/>
      <c r="E18" s="139"/>
      <c r="F18" s="26" t="s">
        <v>1</v>
      </c>
      <c r="G18" s="75">
        <f>[3]Plantations!$M$25</f>
        <v>6878</v>
      </c>
      <c r="H18" s="27"/>
      <c r="I18" s="55">
        <f t="shared" ref="I18:I20" si="1">H18*G18</f>
        <v>0</v>
      </c>
      <c r="K18" s="1"/>
      <c r="L18" s="9"/>
    </row>
    <row r="19" spans="1:12" ht="51" customHeight="1" x14ac:dyDescent="0.2">
      <c r="A19" s="50" t="s">
        <v>18</v>
      </c>
      <c r="B19" s="59"/>
      <c r="C19" s="137" t="s">
        <v>116</v>
      </c>
      <c r="D19" s="138"/>
      <c r="E19" s="139"/>
      <c r="F19" s="26" t="s">
        <v>1</v>
      </c>
      <c r="G19" s="76">
        <f>[3]Plantations!$M$26</f>
        <v>794</v>
      </c>
      <c r="H19" s="27"/>
      <c r="I19" s="55">
        <f t="shared" si="1"/>
        <v>0</v>
      </c>
      <c r="K19" s="1"/>
      <c r="L19" s="9"/>
    </row>
    <row r="20" spans="1:12" ht="51" customHeight="1" thickBot="1" x14ac:dyDescent="0.25">
      <c r="A20" s="50" t="s">
        <v>24</v>
      </c>
      <c r="B20" s="59"/>
      <c r="C20" s="137" t="s">
        <v>117</v>
      </c>
      <c r="D20" s="138"/>
      <c r="E20" s="139"/>
      <c r="F20" s="33" t="s">
        <v>1</v>
      </c>
      <c r="G20" s="75">
        <f>[3]Plantations!$M$27</f>
        <v>68</v>
      </c>
      <c r="H20" s="52"/>
      <c r="I20" s="55">
        <f t="shared" si="1"/>
        <v>0</v>
      </c>
      <c r="K20" s="1"/>
      <c r="L20" s="9"/>
    </row>
    <row r="21" spans="1:12" ht="13.5" customHeight="1" thickBot="1" x14ac:dyDescent="0.25">
      <c r="A21" s="186" t="s">
        <v>19</v>
      </c>
      <c r="B21" s="186"/>
      <c r="C21" s="186"/>
      <c r="D21" s="186"/>
      <c r="E21" s="186"/>
      <c r="F21" s="186"/>
      <c r="G21" s="186"/>
      <c r="H21" s="187"/>
      <c r="I21" s="35">
        <f>SUM(I17:I20)</f>
        <v>0</v>
      </c>
      <c r="J21" s="9"/>
      <c r="K21" s="9"/>
      <c r="L21" s="9"/>
    </row>
    <row r="22" spans="1:12" ht="13.5" customHeight="1" thickBot="1" x14ac:dyDescent="0.25">
      <c r="A22" s="19"/>
      <c r="B22" s="19"/>
      <c r="C22" s="19"/>
      <c r="D22" s="19"/>
      <c r="E22" s="20"/>
      <c r="F22" s="30"/>
      <c r="G22" s="31"/>
      <c r="H22" s="32"/>
      <c r="I22" s="24"/>
      <c r="J22" s="9"/>
      <c r="K22" s="9"/>
      <c r="L22" s="9"/>
    </row>
    <row r="23" spans="1:12" ht="20.25" customHeight="1" thickBot="1" x14ac:dyDescent="0.25">
      <c r="A23" s="25" t="s">
        <v>14</v>
      </c>
      <c r="B23" s="70"/>
      <c r="C23" s="142" t="s">
        <v>31</v>
      </c>
      <c r="D23" s="143"/>
      <c r="E23" s="143"/>
      <c r="F23" s="62"/>
      <c r="G23" s="62"/>
      <c r="H23" s="62"/>
      <c r="I23" s="48"/>
      <c r="J23" s="9"/>
      <c r="K23" s="9"/>
      <c r="L23" s="9"/>
    </row>
    <row r="24" spans="1:12" ht="51.6" customHeight="1" x14ac:dyDescent="0.2">
      <c r="A24" s="50" t="s">
        <v>21</v>
      </c>
      <c r="B24" s="59" t="s">
        <v>35</v>
      </c>
      <c r="C24" s="131" t="s">
        <v>108</v>
      </c>
      <c r="D24" s="132"/>
      <c r="E24" s="133"/>
      <c r="F24" s="26" t="s">
        <v>1</v>
      </c>
      <c r="G24" s="75">
        <f>[3]Plantations!$M$14</f>
        <v>592</v>
      </c>
      <c r="H24" s="68"/>
      <c r="I24" s="54">
        <f t="shared" ref="I24:I25" si="2">H24*G24</f>
        <v>0</v>
      </c>
      <c r="J24" s="9"/>
      <c r="K24" s="74"/>
      <c r="L24" s="9"/>
    </row>
    <row r="25" spans="1:12" ht="52.15" customHeight="1" x14ac:dyDescent="0.2">
      <c r="A25" s="50" t="s">
        <v>32</v>
      </c>
      <c r="B25" s="59" t="s">
        <v>36</v>
      </c>
      <c r="C25" s="137" t="s">
        <v>109</v>
      </c>
      <c r="D25" s="138"/>
      <c r="E25" s="139"/>
      <c r="F25" s="26" t="s">
        <v>1</v>
      </c>
      <c r="G25" s="75">
        <f>[3]Plantations!$M$15</f>
        <v>1431</v>
      </c>
      <c r="H25" s="52"/>
      <c r="I25" s="55">
        <f t="shared" si="2"/>
        <v>0</v>
      </c>
      <c r="J25" s="9"/>
      <c r="K25" s="74"/>
      <c r="L25" s="9"/>
    </row>
    <row r="26" spans="1:12" ht="52.9" customHeight="1" x14ac:dyDescent="0.2">
      <c r="A26" s="50" t="s">
        <v>33</v>
      </c>
      <c r="B26" s="59" t="s">
        <v>37</v>
      </c>
      <c r="C26" s="137" t="s">
        <v>110</v>
      </c>
      <c r="D26" s="138"/>
      <c r="E26" s="139"/>
      <c r="F26" s="26" t="s">
        <v>1</v>
      </c>
      <c r="G26" s="75">
        <f>[3]Plantations!$M$16</f>
        <v>4552</v>
      </c>
      <c r="H26" s="52"/>
      <c r="I26" s="55">
        <f t="shared" ref="I26" si="3">H26*G26</f>
        <v>0</v>
      </c>
      <c r="J26" s="9"/>
      <c r="K26" s="74"/>
      <c r="L26" s="9"/>
    </row>
    <row r="27" spans="1:12" ht="50.45" customHeight="1" x14ac:dyDescent="0.2">
      <c r="A27" s="50" t="s">
        <v>39</v>
      </c>
      <c r="B27" s="59" t="s">
        <v>34</v>
      </c>
      <c r="C27" s="137" t="s">
        <v>111</v>
      </c>
      <c r="D27" s="138"/>
      <c r="E27" s="139"/>
      <c r="F27" s="26" t="s">
        <v>1</v>
      </c>
      <c r="G27" s="75">
        <f>[3]Plantations!$M$17</f>
        <v>794</v>
      </c>
      <c r="H27" s="52"/>
      <c r="I27" s="55">
        <f t="shared" ref="I27" si="4">H27*G27</f>
        <v>0</v>
      </c>
      <c r="J27" s="9"/>
      <c r="K27" s="74"/>
      <c r="L27" s="9"/>
    </row>
    <row r="28" spans="1:12" ht="49.9" customHeight="1" x14ac:dyDescent="0.2">
      <c r="A28" s="50" t="s">
        <v>40</v>
      </c>
      <c r="B28" s="59" t="s">
        <v>38</v>
      </c>
      <c r="C28" s="137" t="s">
        <v>112</v>
      </c>
      <c r="D28" s="138"/>
      <c r="E28" s="139"/>
      <c r="F28" s="26" t="s">
        <v>1</v>
      </c>
      <c r="G28" s="75">
        <f>[3]Plantations!$M$18</f>
        <v>68</v>
      </c>
      <c r="H28" s="52"/>
      <c r="I28" s="55">
        <f t="shared" ref="I28" si="5">H28*G28</f>
        <v>0</v>
      </c>
      <c r="J28" s="9"/>
      <c r="K28" s="74"/>
      <c r="L28" s="9"/>
    </row>
    <row r="29" spans="1:12" ht="73.900000000000006" customHeight="1" thickBot="1" x14ac:dyDescent="0.25">
      <c r="A29" s="50" t="s">
        <v>41</v>
      </c>
      <c r="B29" s="59" t="s">
        <v>42</v>
      </c>
      <c r="C29" s="137" t="s">
        <v>113</v>
      </c>
      <c r="D29" s="138"/>
      <c r="E29" s="139"/>
      <c r="F29" s="33" t="s">
        <v>1</v>
      </c>
      <c r="G29" s="75">
        <f>[3]Plantations!$M$19</f>
        <v>895</v>
      </c>
      <c r="H29" s="52"/>
      <c r="I29" s="55">
        <f t="shared" ref="I29" si="6">H29*G29</f>
        <v>0</v>
      </c>
      <c r="K29" s="74"/>
      <c r="L29" s="9"/>
    </row>
    <row r="30" spans="1:12" ht="13.5" customHeight="1" thickBot="1" x14ac:dyDescent="0.25">
      <c r="A30" s="162" t="s">
        <v>22</v>
      </c>
      <c r="B30" s="163"/>
      <c r="C30" s="163"/>
      <c r="D30" s="163"/>
      <c r="E30" s="163"/>
      <c r="F30" s="163"/>
      <c r="G30" s="163"/>
      <c r="H30" s="164"/>
      <c r="I30" s="35">
        <f>SUM(I24:I29)</f>
        <v>0</v>
      </c>
      <c r="J30" s="9"/>
      <c r="K30" s="9"/>
      <c r="L30" s="9"/>
    </row>
    <row r="31" spans="1:12" ht="13.5" customHeight="1" thickBot="1" x14ac:dyDescent="0.25">
      <c r="A31" s="19"/>
      <c r="B31" s="19"/>
      <c r="C31" s="19"/>
      <c r="D31" s="19"/>
      <c r="E31" s="20"/>
      <c r="F31" s="30"/>
      <c r="G31" s="31"/>
      <c r="H31" s="32"/>
      <c r="I31" s="24"/>
      <c r="J31" s="9"/>
      <c r="K31" s="9"/>
      <c r="L31" s="9"/>
    </row>
    <row r="32" spans="1:12" ht="20.25" customHeight="1" thickBot="1" x14ac:dyDescent="0.25">
      <c r="A32" s="25" t="s">
        <v>43</v>
      </c>
      <c r="B32" s="70"/>
      <c r="C32" s="142" t="s">
        <v>47</v>
      </c>
      <c r="D32" s="143"/>
      <c r="E32" s="143"/>
      <c r="F32" s="62"/>
      <c r="G32" s="62"/>
      <c r="H32" s="62"/>
      <c r="I32" s="48"/>
      <c r="J32" s="9"/>
      <c r="K32" s="9"/>
      <c r="L32" s="9"/>
    </row>
    <row r="33" spans="1:12" ht="17.45" customHeight="1" x14ac:dyDescent="0.2">
      <c r="A33" s="50" t="s">
        <v>44</v>
      </c>
      <c r="B33" s="59"/>
      <c r="C33" s="180" t="s">
        <v>45</v>
      </c>
      <c r="D33" s="181"/>
      <c r="E33" s="182"/>
      <c r="F33" s="33" t="s">
        <v>46</v>
      </c>
      <c r="G33" s="81">
        <f>ROUND(SUM(G23:G29)*5*0.001,0)</f>
        <v>42</v>
      </c>
      <c r="H33" s="68"/>
      <c r="I33" s="54">
        <f t="shared" ref="I33:I39" si="7">H33*G33</f>
        <v>0</v>
      </c>
      <c r="J33" s="9"/>
      <c r="K33" s="74"/>
      <c r="L33" s="9"/>
    </row>
    <row r="34" spans="1:12" ht="16.899999999999999" customHeight="1" x14ac:dyDescent="0.2">
      <c r="A34" s="50" t="s">
        <v>49</v>
      </c>
      <c r="B34" s="59"/>
      <c r="C34" s="183" t="s">
        <v>48</v>
      </c>
      <c r="D34" s="184"/>
      <c r="E34" s="185"/>
      <c r="F34" s="26" t="s">
        <v>1</v>
      </c>
      <c r="G34" s="79">
        <f>ROUND(0.05*G24,0)</f>
        <v>30</v>
      </c>
      <c r="H34" s="80"/>
      <c r="I34" s="55">
        <f t="shared" si="7"/>
        <v>0</v>
      </c>
      <c r="J34" s="9"/>
      <c r="K34" s="74"/>
      <c r="L34" s="9"/>
    </row>
    <row r="35" spans="1:12" ht="16.899999999999999" customHeight="1" x14ac:dyDescent="0.2">
      <c r="A35" s="50" t="s">
        <v>55</v>
      </c>
      <c r="B35" s="59"/>
      <c r="C35" s="183" t="s">
        <v>50</v>
      </c>
      <c r="D35" s="184"/>
      <c r="E35" s="185"/>
      <c r="F35" s="26" t="s">
        <v>1</v>
      </c>
      <c r="G35" s="79">
        <f t="shared" ref="G35:G39" si="8">ROUND(0.05*G25,0)</f>
        <v>72</v>
      </c>
      <c r="H35" s="80"/>
      <c r="I35" s="55">
        <f t="shared" ref="I35" si="9">H35*G35</f>
        <v>0</v>
      </c>
      <c r="J35" s="9"/>
      <c r="K35" s="74"/>
      <c r="L35" s="9"/>
    </row>
    <row r="36" spans="1:12" ht="16.899999999999999" customHeight="1" x14ac:dyDescent="0.2">
      <c r="A36" s="50" t="s">
        <v>56</v>
      </c>
      <c r="B36" s="59"/>
      <c r="C36" s="183" t="s">
        <v>51</v>
      </c>
      <c r="D36" s="184"/>
      <c r="E36" s="185"/>
      <c r="F36" s="26" t="s">
        <v>1</v>
      </c>
      <c r="G36" s="79">
        <f t="shared" si="8"/>
        <v>228</v>
      </c>
      <c r="H36" s="80"/>
      <c r="I36" s="55">
        <f t="shared" si="7"/>
        <v>0</v>
      </c>
      <c r="J36" s="9"/>
      <c r="K36" s="74"/>
      <c r="L36" s="9"/>
    </row>
    <row r="37" spans="1:12" ht="16.899999999999999" customHeight="1" x14ac:dyDescent="0.2">
      <c r="A37" s="50" t="s">
        <v>57</v>
      </c>
      <c r="B37" s="59"/>
      <c r="C37" s="183" t="s">
        <v>52</v>
      </c>
      <c r="D37" s="184"/>
      <c r="E37" s="185"/>
      <c r="F37" s="26" t="s">
        <v>1</v>
      </c>
      <c r="G37" s="79">
        <f t="shared" si="8"/>
        <v>40</v>
      </c>
      <c r="H37" s="80"/>
      <c r="I37" s="55">
        <f t="shared" ref="I37" si="10">H37*G37</f>
        <v>0</v>
      </c>
      <c r="J37" s="9"/>
      <c r="K37" s="74"/>
      <c r="L37" s="9"/>
    </row>
    <row r="38" spans="1:12" ht="16.899999999999999" customHeight="1" x14ac:dyDescent="0.2">
      <c r="A38" s="50" t="s">
        <v>58</v>
      </c>
      <c r="B38" s="59"/>
      <c r="C38" s="183" t="s">
        <v>53</v>
      </c>
      <c r="D38" s="184"/>
      <c r="E38" s="185"/>
      <c r="F38" s="26" t="s">
        <v>1</v>
      </c>
      <c r="G38" s="79">
        <f t="shared" si="8"/>
        <v>3</v>
      </c>
      <c r="H38" s="80"/>
      <c r="I38" s="55">
        <f t="shared" si="7"/>
        <v>0</v>
      </c>
      <c r="J38" s="9"/>
      <c r="K38" s="74"/>
      <c r="L38" s="9"/>
    </row>
    <row r="39" spans="1:12" ht="16.899999999999999" customHeight="1" thickBot="1" x14ac:dyDescent="0.25">
      <c r="A39" s="50" t="s">
        <v>59</v>
      </c>
      <c r="B39" s="59"/>
      <c r="C39" s="183" t="s">
        <v>54</v>
      </c>
      <c r="D39" s="184"/>
      <c r="E39" s="185"/>
      <c r="F39" s="26" t="s">
        <v>1</v>
      </c>
      <c r="G39" s="79">
        <f t="shared" si="8"/>
        <v>45</v>
      </c>
      <c r="H39" s="80"/>
      <c r="I39" s="55">
        <f t="shared" si="7"/>
        <v>0</v>
      </c>
      <c r="J39" s="9"/>
      <c r="K39" s="74"/>
      <c r="L39" s="9"/>
    </row>
    <row r="40" spans="1:12" ht="13.5" customHeight="1" thickBot="1" x14ac:dyDescent="0.25">
      <c r="A40" s="162" t="s">
        <v>84</v>
      </c>
      <c r="B40" s="163"/>
      <c r="C40" s="163"/>
      <c r="D40" s="163"/>
      <c r="E40" s="163"/>
      <c r="F40" s="163"/>
      <c r="G40" s="163"/>
      <c r="H40" s="164"/>
      <c r="I40" s="35">
        <f>SUM(I33:I39)</f>
        <v>0</v>
      </c>
      <c r="J40" s="9"/>
      <c r="K40" s="9"/>
      <c r="L40" s="9"/>
    </row>
    <row r="41" spans="1:12" ht="13.5" thickBot="1" x14ac:dyDescent="0.25">
      <c r="A41" s="34"/>
      <c r="B41" s="34"/>
      <c r="C41" s="61"/>
      <c r="D41" s="61"/>
      <c r="E41" s="61"/>
      <c r="F41" s="61"/>
      <c r="G41" s="61"/>
      <c r="H41" s="61"/>
      <c r="I41" s="61"/>
    </row>
    <row r="42" spans="1:12" ht="12.75" customHeight="1" x14ac:dyDescent="0.2">
      <c r="A42" s="124"/>
      <c r="B42" s="71"/>
      <c r="C42" s="127" t="s">
        <v>26</v>
      </c>
      <c r="D42" s="127" t="str">
        <f>A3</f>
        <v>Opération d’aménagement paysager et de restauration écologique de la Route Nationale 3 en cœur de Parc national</v>
      </c>
      <c r="E42" s="130">
        <f>G3</f>
        <v>0</v>
      </c>
      <c r="F42" s="40" t="s">
        <v>4</v>
      </c>
      <c r="G42" s="41"/>
      <c r="H42" s="41"/>
      <c r="I42" s="42">
        <f>I40+I30+I21+I14</f>
        <v>0</v>
      </c>
    </row>
    <row r="43" spans="1:12" x14ac:dyDescent="0.2">
      <c r="A43" s="125"/>
      <c r="B43" s="72"/>
      <c r="C43" s="128"/>
      <c r="D43" s="128"/>
      <c r="E43" s="128"/>
      <c r="F43" s="36" t="s">
        <v>5</v>
      </c>
      <c r="G43" s="37"/>
      <c r="H43" s="37"/>
      <c r="I43" s="43">
        <f>(I42*8.5)/100</f>
        <v>0</v>
      </c>
    </row>
    <row r="44" spans="1:12" ht="13.5" thickBot="1" x14ac:dyDescent="0.25">
      <c r="A44" s="126"/>
      <c r="B44" s="73"/>
      <c r="C44" s="129"/>
      <c r="D44" s="129"/>
      <c r="E44" s="129"/>
      <c r="F44" s="44" t="s">
        <v>0</v>
      </c>
      <c r="G44" s="45"/>
      <c r="H44" s="45"/>
      <c r="I44" s="46">
        <f>I42+I43</f>
        <v>0</v>
      </c>
    </row>
    <row r="45" spans="1:12" x14ac:dyDescent="0.2">
      <c r="A45" s="6"/>
      <c r="B45" s="6"/>
      <c r="C45" s="6"/>
      <c r="D45" s="6"/>
      <c r="E45" s="7"/>
      <c r="F45" s="3"/>
      <c r="G45" s="8"/>
      <c r="H45" s="8"/>
      <c r="I45" s="7"/>
    </row>
    <row r="46" spans="1:12" x14ac:dyDescent="0.2">
      <c r="A46" s="6"/>
      <c r="B46" s="6"/>
      <c r="C46" s="6"/>
      <c r="D46" s="6"/>
      <c r="E46" s="7"/>
      <c r="F46" s="3"/>
      <c r="G46" s="8"/>
      <c r="H46" s="8"/>
      <c r="I46" s="7"/>
    </row>
  </sheetData>
  <mergeCells count="39">
    <mergeCell ref="A30:H30"/>
    <mergeCell ref="C23:E23"/>
    <mergeCell ref="C24:E24"/>
    <mergeCell ref="A21:H21"/>
    <mergeCell ref="C19:E19"/>
    <mergeCell ref="C29:E29"/>
    <mergeCell ref="C28:E28"/>
    <mergeCell ref="C25:E25"/>
    <mergeCell ref="C26:E26"/>
    <mergeCell ref="C27:E27"/>
    <mergeCell ref="C20:E20"/>
    <mergeCell ref="A42:A44"/>
    <mergeCell ref="E42:E44"/>
    <mergeCell ref="C42:C44"/>
    <mergeCell ref="D42:D44"/>
    <mergeCell ref="C32:E32"/>
    <mergeCell ref="C33:E33"/>
    <mergeCell ref="C34:E34"/>
    <mergeCell ref="C38:E38"/>
    <mergeCell ref="C39:E39"/>
    <mergeCell ref="A40:H40"/>
    <mergeCell ref="C36:E36"/>
    <mergeCell ref="C35:E35"/>
    <mergeCell ref="C37:E37"/>
    <mergeCell ref="A6:F6"/>
    <mergeCell ref="G6:I6"/>
    <mergeCell ref="A2:F2"/>
    <mergeCell ref="A3:I3"/>
    <mergeCell ref="A5:I5"/>
    <mergeCell ref="A4:I4"/>
    <mergeCell ref="C17:E17"/>
    <mergeCell ref="A14:H14"/>
    <mergeCell ref="C8:E8"/>
    <mergeCell ref="C16:E16"/>
    <mergeCell ref="C18:E18"/>
    <mergeCell ref="C10:E10"/>
    <mergeCell ref="C11:E11"/>
    <mergeCell ref="C12:E12"/>
    <mergeCell ref="C13:E13"/>
  </mergeCells>
  <phoneticPr fontId="19" type="noConversion"/>
  <pageMargins left="1" right="1" top="1" bottom="1" header="0.5" footer="0.5"/>
  <pageSetup paperSize="9" scale="4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15C74-C622-42C0-805A-1297FB96C753}">
  <sheetPr>
    <tabColor theme="6"/>
    <pageSetUpPr fitToPage="1"/>
  </sheetPr>
  <dimension ref="A1:U30"/>
  <sheetViews>
    <sheetView zoomScaleNormal="100" zoomScaleSheetLayoutView="85" workbookViewId="0">
      <pane ySplit="8" topLeftCell="A9" activePane="bottomLeft" state="frozen"/>
      <selection activeCell="A13" sqref="A13:G13"/>
      <selection pane="bottomLeft" activeCell="N2" sqref="N2"/>
    </sheetView>
  </sheetViews>
  <sheetFormatPr baseColWidth="10" defaultRowHeight="12.75" x14ac:dyDescent="0.2"/>
  <cols>
    <col min="1" max="2" width="9" customWidth="1"/>
    <col min="3" max="3" width="25.83203125" customWidth="1"/>
    <col min="4" max="4" width="66" customWidth="1"/>
    <col min="5" max="5" width="14.33203125" customWidth="1"/>
    <col min="6" max="6" width="5.5" customWidth="1"/>
    <col min="7" max="7" width="14.5" customWidth="1"/>
    <col min="8" max="8" width="14.33203125" customWidth="1"/>
    <col min="9" max="9" width="19.6640625" customWidth="1"/>
    <col min="10" max="10" width="4.83203125" customWidth="1"/>
    <col min="11" max="11" width="16" customWidth="1"/>
    <col min="12" max="12" width="12.83203125" customWidth="1"/>
    <col min="13" max="13" width="21.33203125" customWidth="1"/>
    <col min="14" max="14" width="16.1640625" customWidth="1"/>
    <col min="15" max="15" width="18.33203125" customWidth="1"/>
    <col min="16" max="16" width="20.83203125" customWidth="1"/>
    <col min="17" max="17" width="26" customWidth="1"/>
    <col min="18" max="18" width="18.33203125" customWidth="1"/>
    <col min="19" max="19" width="27.5" customWidth="1"/>
  </cols>
  <sheetData>
    <row r="1" spans="1:21" ht="52.5" customHeight="1" x14ac:dyDescent="0.2">
      <c r="C1" t="e" vm="1">
        <v>#VALUE!</v>
      </c>
      <c r="D1" t="e" vm="2">
        <v>#VALUE!</v>
      </c>
    </row>
    <row r="2" spans="1:21" ht="16.5" customHeight="1" x14ac:dyDescent="0.2">
      <c r="A2" s="116" t="s">
        <v>23</v>
      </c>
      <c r="B2" s="117"/>
      <c r="C2" s="117"/>
      <c r="D2" s="117"/>
      <c r="E2" s="118"/>
      <c r="F2" s="119"/>
      <c r="G2" s="10"/>
      <c r="H2" s="11"/>
      <c r="I2" s="12"/>
    </row>
    <row r="3" spans="1:21" ht="71.25" customHeight="1" x14ac:dyDescent="0.2">
      <c r="A3" s="144" t="s">
        <v>118</v>
      </c>
      <c r="B3" s="145"/>
      <c r="C3" s="145"/>
      <c r="D3" s="145"/>
      <c r="E3" s="145"/>
      <c r="F3" s="145"/>
      <c r="G3" s="145"/>
      <c r="H3" s="145"/>
      <c r="I3" s="173"/>
    </row>
    <row r="4" spans="1:21" ht="18" customHeight="1" x14ac:dyDescent="0.2">
      <c r="A4" s="174"/>
      <c r="B4" s="175"/>
      <c r="C4" s="175"/>
      <c r="D4" s="175"/>
      <c r="E4" s="175"/>
      <c r="F4" s="175"/>
      <c r="G4" s="175"/>
      <c r="H4" s="175"/>
      <c r="I4" s="176"/>
    </row>
    <row r="5" spans="1:21" ht="23.25" customHeight="1" x14ac:dyDescent="0.2">
      <c r="A5" s="161" t="s">
        <v>122</v>
      </c>
      <c r="B5" s="161"/>
      <c r="C5" s="161"/>
      <c r="D5" s="161"/>
      <c r="E5" s="161"/>
      <c r="F5" s="161"/>
      <c r="G5" s="161"/>
      <c r="H5" s="161"/>
      <c r="I5" s="161"/>
    </row>
    <row r="6" spans="1:21" ht="16.5" customHeight="1" x14ac:dyDescent="0.2">
      <c r="A6" s="168" t="s">
        <v>106</v>
      </c>
      <c r="B6" s="169"/>
      <c r="C6" s="169"/>
      <c r="D6" s="169"/>
      <c r="E6" s="169"/>
      <c r="F6" s="170"/>
      <c r="G6" s="171" t="s">
        <v>106</v>
      </c>
      <c r="H6" s="171"/>
      <c r="I6" s="171"/>
      <c r="K6" s="65"/>
      <c r="L6" s="65"/>
      <c r="M6" s="65"/>
      <c r="N6" s="65"/>
      <c r="O6" s="65"/>
      <c r="P6" s="66"/>
      <c r="T6" s="9"/>
    </row>
    <row r="7" spans="1:21" ht="15" customHeight="1" thickBot="1" x14ac:dyDescent="0.25">
      <c r="A7" s="13"/>
      <c r="B7" s="13"/>
      <c r="C7" s="13"/>
      <c r="D7" s="13"/>
      <c r="E7" s="13"/>
      <c r="F7" s="13"/>
      <c r="G7" s="14"/>
      <c r="H7" s="14"/>
      <c r="I7" s="14"/>
      <c r="K7" s="66"/>
      <c r="L7" s="65"/>
      <c r="M7" s="65"/>
      <c r="N7" s="65"/>
      <c r="O7" s="65"/>
      <c r="P7" s="66"/>
      <c r="T7" s="9"/>
    </row>
    <row r="8" spans="1:21" ht="28.5" customHeight="1" thickBot="1" x14ac:dyDescent="0.25">
      <c r="A8" s="15" t="s">
        <v>7</v>
      </c>
      <c r="B8" s="69"/>
      <c r="C8" s="165" t="s">
        <v>8</v>
      </c>
      <c r="D8" s="166"/>
      <c r="E8" s="167"/>
      <c r="F8" s="15" t="s">
        <v>9</v>
      </c>
      <c r="G8" s="16" t="s">
        <v>10</v>
      </c>
      <c r="H8" s="17" t="s">
        <v>12</v>
      </c>
      <c r="I8" s="18" t="s">
        <v>11</v>
      </c>
      <c r="K8" s="66"/>
      <c r="L8" s="65"/>
      <c r="M8" s="65"/>
      <c r="N8" s="65"/>
      <c r="O8" s="65"/>
      <c r="P8" s="66"/>
      <c r="T8" s="9"/>
    </row>
    <row r="9" spans="1:21" ht="13.5" customHeight="1" thickBot="1" x14ac:dyDescent="0.25">
      <c r="A9" s="19"/>
      <c r="B9" s="19"/>
      <c r="C9" s="19"/>
      <c r="D9" s="19"/>
      <c r="E9" s="19"/>
      <c r="F9" s="20"/>
      <c r="G9" s="30"/>
      <c r="H9" s="31"/>
      <c r="I9" s="32"/>
      <c r="J9" s="24"/>
      <c r="K9" s="9"/>
      <c r="L9" s="9"/>
      <c r="M9" s="49"/>
      <c r="N9" s="9"/>
      <c r="O9" s="49"/>
      <c r="P9" s="9"/>
      <c r="Q9" s="49"/>
      <c r="R9" s="49"/>
      <c r="S9" s="9"/>
      <c r="T9" s="9"/>
      <c r="U9" s="9"/>
    </row>
    <row r="10" spans="1:21" ht="20.25" customHeight="1" thickBot="1" x14ac:dyDescent="0.25">
      <c r="A10" s="25" t="s">
        <v>6</v>
      </c>
      <c r="B10" s="25"/>
      <c r="C10" s="157" t="s">
        <v>25</v>
      </c>
      <c r="D10" s="158"/>
      <c r="E10" s="158"/>
      <c r="F10" s="57"/>
      <c r="G10" s="57"/>
      <c r="H10" s="57"/>
      <c r="I10" s="58"/>
      <c r="J10" s="5"/>
      <c r="M10" s="66"/>
      <c r="N10" s="66"/>
      <c r="O10" s="66"/>
      <c r="P10" s="65"/>
      <c r="T10" s="9"/>
    </row>
    <row r="11" spans="1:21" ht="49.15" customHeight="1" x14ac:dyDescent="0.2">
      <c r="A11" s="59" t="s">
        <v>2</v>
      </c>
      <c r="B11" s="59"/>
      <c r="C11" s="159" t="s">
        <v>136</v>
      </c>
      <c r="D11" s="159"/>
      <c r="E11" s="159"/>
      <c r="F11" s="60" t="s">
        <v>29</v>
      </c>
      <c r="G11" s="77">
        <v>1</v>
      </c>
      <c r="H11" s="27"/>
      <c r="I11" s="28">
        <f t="shared" ref="I11:I13" si="0">H11*G11</f>
        <v>0</v>
      </c>
      <c r="K11" s="1"/>
      <c r="L11" s="9"/>
    </row>
    <row r="12" spans="1:21" ht="39.6" customHeight="1" x14ac:dyDescent="0.2">
      <c r="A12" s="59" t="s">
        <v>13</v>
      </c>
      <c r="B12" s="59"/>
      <c r="C12" s="172" t="s">
        <v>137</v>
      </c>
      <c r="D12" s="160"/>
      <c r="E12" s="160"/>
      <c r="F12" s="60" t="s">
        <v>29</v>
      </c>
      <c r="G12" s="77">
        <v>1</v>
      </c>
      <c r="H12" s="27"/>
      <c r="I12" s="28">
        <f t="shared" si="0"/>
        <v>0</v>
      </c>
      <c r="K12" s="1"/>
      <c r="L12" s="9"/>
    </row>
    <row r="13" spans="1:21" ht="52.9" customHeight="1" thickBot="1" x14ac:dyDescent="0.25">
      <c r="A13" s="59" t="s">
        <v>30</v>
      </c>
      <c r="B13" s="59"/>
      <c r="C13" s="160" t="s">
        <v>101</v>
      </c>
      <c r="D13" s="160"/>
      <c r="E13" s="160"/>
      <c r="F13" s="60" t="s">
        <v>29</v>
      </c>
      <c r="G13" s="77">
        <v>1</v>
      </c>
      <c r="H13" s="27"/>
      <c r="I13" s="28">
        <f t="shared" si="0"/>
        <v>0</v>
      </c>
      <c r="K13" s="1"/>
      <c r="L13" s="9"/>
    </row>
    <row r="14" spans="1:21" ht="13.5" customHeight="1" thickBot="1" x14ac:dyDescent="0.25">
      <c r="A14" s="162" t="s">
        <v>20</v>
      </c>
      <c r="B14" s="163"/>
      <c r="C14" s="163"/>
      <c r="D14" s="163"/>
      <c r="E14" s="163"/>
      <c r="F14" s="163"/>
      <c r="G14" s="163"/>
      <c r="H14" s="164"/>
      <c r="I14" s="35">
        <f>SUM(I11:I13)</f>
        <v>0</v>
      </c>
      <c r="J14" s="9"/>
      <c r="K14" s="9"/>
      <c r="L14" s="49"/>
      <c r="M14" s="9"/>
      <c r="N14" s="49"/>
      <c r="O14" s="9"/>
      <c r="P14" s="49"/>
      <c r="Q14" s="49"/>
      <c r="R14" s="9"/>
      <c r="S14" s="9"/>
      <c r="T14" s="9"/>
    </row>
    <row r="15" spans="1:21" ht="13.5" customHeight="1" thickBot="1" x14ac:dyDescent="0.25">
      <c r="A15" s="19"/>
      <c r="B15" s="19"/>
      <c r="C15" s="19"/>
      <c r="D15" s="19"/>
      <c r="E15" s="20"/>
      <c r="F15" s="30"/>
      <c r="G15" s="31"/>
      <c r="H15" s="32"/>
      <c r="I15" s="24"/>
      <c r="J15" s="9"/>
      <c r="K15" s="9"/>
      <c r="L15" s="49"/>
      <c r="M15" s="9"/>
      <c r="N15" s="49"/>
      <c r="O15" s="9"/>
      <c r="P15" s="49"/>
      <c r="Q15" s="49"/>
      <c r="R15" s="9"/>
      <c r="S15" s="9"/>
      <c r="T15" s="9"/>
    </row>
    <row r="16" spans="1:21" ht="20.25" customHeight="1" thickBot="1" x14ac:dyDescent="0.25">
      <c r="A16" s="25" t="s">
        <v>15</v>
      </c>
      <c r="B16" s="70"/>
      <c r="C16" s="142" t="s">
        <v>91</v>
      </c>
      <c r="D16" s="143"/>
      <c r="E16" s="143"/>
      <c r="F16" s="188"/>
      <c r="G16" s="188"/>
      <c r="H16" s="188"/>
      <c r="I16" s="48"/>
      <c r="J16" s="9"/>
      <c r="K16" s="9"/>
      <c r="L16" s="49"/>
      <c r="M16" s="9"/>
      <c r="N16" s="49"/>
      <c r="O16" s="9"/>
      <c r="P16" s="49"/>
      <c r="Q16" s="49"/>
      <c r="R16" s="9"/>
      <c r="S16" s="9"/>
      <c r="T16" s="9"/>
    </row>
    <row r="17" spans="1:20" ht="75" customHeight="1" x14ac:dyDescent="0.2">
      <c r="A17" s="50" t="s">
        <v>16</v>
      </c>
      <c r="B17" s="59" t="s">
        <v>85</v>
      </c>
      <c r="C17" s="131" t="s">
        <v>92</v>
      </c>
      <c r="D17" s="132"/>
      <c r="E17" s="133"/>
      <c r="F17" s="33" t="s">
        <v>62</v>
      </c>
      <c r="G17" s="78">
        <f>[3]ENT!$C$14</f>
        <v>0.03</v>
      </c>
      <c r="H17" s="53"/>
      <c r="I17" s="51">
        <f t="shared" ref="I17:I22" si="1">H17*G17</f>
        <v>0</v>
      </c>
      <c r="J17" s="9"/>
      <c r="K17" s="74"/>
      <c r="L17" s="49"/>
      <c r="M17" s="9"/>
      <c r="N17" s="49"/>
      <c r="O17" s="9"/>
      <c r="P17" s="49"/>
      <c r="Q17" s="49"/>
      <c r="R17" s="9"/>
      <c r="S17" s="9"/>
      <c r="T17" s="9"/>
    </row>
    <row r="18" spans="1:20" ht="82.9" customHeight="1" x14ac:dyDescent="0.2">
      <c r="A18" s="50" t="s">
        <v>17</v>
      </c>
      <c r="B18" s="59" t="s">
        <v>89</v>
      </c>
      <c r="C18" s="137" t="s">
        <v>93</v>
      </c>
      <c r="D18" s="138"/>
      <c r="E18" s="139"/>
      <c r="F18" s="33" t="s">
        <v>62</v>
      </c>
      <c r="G18" s="78">
        <f>[3]ENT!$C$15</f>
        <v>0.15000000000000002</v>
      </c>
      <c r="H18" s="53"/>
      <c r="I18" s="51">
        <f t="shared" si="1"/>
        <v>0</v>
      </c>
      <c r="J18" s="9"/>
      <c r="K18" s="74"/>
      <c r="L18" s="49"/>
      <c r="M18" s="9"/>
      <c r="N18" s="49"/>
      <c r="O18" s="9"/>
      <c r="P18" s="49"/>
      <c r="Q18" s="49"/>
      <c r="R18" s="9"/>
      <c r="S18" s="9"/>
      <c r="T18" s="9"/>
    </row>
    <row r="19" spans="1:20" ht="82.15" customHeight="1" x14ac:dyDescent="0.2">
      <c r="A19" s="50" t="s">
        <v>18</v>
      </c>
      <c r="B19" s="59" t="s">
        <v>90</v>
      </c>
      <c r="C19" s="137" t="s">
        <v>94</v>
      </c>
      <c r="D19" s="138"/>
      <c r="E19" s="139"/>
      <c r="F19" s="33" t="s">
        <v>62</v>
      </c>
      <c r="G19" s="78">
        <f>[3]ENT!$C$16</f>
        <v>0.23</v>
      </c>
      <c r="H19" s="53"/>
      <c r="I19" s="51">
        <f t="shared" si="1"/>
        <v>0</v>
      </c>
      <c r="J19" s="9"/>
      <c r="K19" s="74"/>
      <c r="L19" s="49"/>
      <c r="M19" s="9"/>
      <c r="N19" s="49"/>
      <c r="O19" s="9"/>
      <c r="P19" s="49"/>
      <c r="Q19" s="49"/>
      <c r="R19" s="9"/>
      <c r="S19" s="9"/>
      <c r="T19" s="9"/>
    </row>
    <row r="20" spans="1:20" ht="78" customHeight="1" x14ac:dyDescent="0.2">
      <c r="A20" s="50" t="s">
        <v>24</v>
      </c>
      <c r="B20" s="59" t="s">
        <v>86</v>
      </c>
      <c r="C20" s="137" t="s">
        <v>97</v>
      </c>
      <c r="D20" s="138"/>
      <c r="E20" s="139"/>
      <c r="F20" s="33" t="s">
        <v>62</v>
      </c>
      <c r="G20" s="78">
        <f>[3]ENT!$C$17</f>
        <v>0.32</v>
      </c>
      <c r="H20" s="53"/>
      <c r="I20" s="51">
        <f t="shared" si="1"/>
        <v>0</v>
      </c>
      <c r="J20" s="9"/>
      <c r="K20" s="74"/>
      <c r="L20" s="49"/>
      <c r="M20" s="9"/>
      <c r="N20" s="49"/>
      <c r="O20" s="9"/>
      <c r="P20" s="49"/>
      <c r="Q20" s="49"/>
      <c r="R20" s="9"/>
      <c r="S20" s="9"/>
      <c r="T20" s="9"/>
    </row>
    <row r="21" spans="1:20" ht="81.599999999999994" customHeight="1" x14ac:dyDescent="0.2">
      <c r="A21" s="50" t="s">
        <v>27</v>
      </c>
      <c r="B21" s="59" t="s">
        <v>87</v>
      </c>
      <c r="C21" s="137" t="s">
        <v>95</v>
      </c>
      <c r="D21" s="138"/>
      <c r="E21" s="139"/>
      <c r="F21" s="33" t="s">
        <v>62</v>
      </c>
      <c r="G21" s="78">
        <f>[3]ENT!$C$18</f>
        <v>0.03</v>
      </c>
      <c r="H21" s="53"/>
      <c r="I21" s="51">
        <f t="shared" si="1"/>
        <v>0</v>
      </c>
      <c r="J21" s="9"/>
      <c r="K21" s="74"/>
      <c r="L21" s="49"/>
      <c r="M21" s="9"/>
      <c r="N21" s="49"/>
      <c r="O21" s="9"/>
      <c r="P21" s="49"/>
      <c r="Q21" s="49"/>
      <c r="R21" s="9"/>
      <c r="S21" s="9"/>
      <c r="T21" s="9"/>
    </row>
    <row r="22" spans="1:20" ht="100.15" customHeight="1" thickBot="1" x14ac:dyDescent="0.25">
      <c r="A22" s="50" t="s">
        <v>28</v>
      </c>
      <c r="B22" s="59" t="s">
        <v>88</v>
      </c>
      <c r="C22" s="137" t="s">
        <v>98</v>
      </c>
      <c r="D22" s="138"/>
      <c r="E22" s="139"/>
      <c r="F22" s="33" t="s">
        <v>62</v>
      </c>
      <c r="G22" s="78">
        <f>[3]ENT!$C$19</f>
        <v>0.09</v>
      </c>
      <c r="H22" s="53"/>
      <c r="I22" s="51">
        <f t="shared" si="1"/>
        <v>0</v>
      </c>
      <c r="J22" s="9"/>
      <c r="K22" s="74"/>
      <c r="L22" s="49"/>
      <c r="M22" s="9"/>
      <c r="N22" s="49"/>
      <c r="O22" s="9"/>
      <c r="P22" s="49"/>
      <c r="Q22" s="49"/>
      <c r="R22" s="9"/>
      <c r="S22" s="9"/>
      <c r="T22" s="9"/>
    </row>
    <row r="23" spans="1:20" ht="13.5" customHeight="1" thickBot="1" x14ac:dyDescent="0.25">
      <c r="A23" s="162" t="s">
        <v>19</v>
      </c>
      <c r="B23" s="163"/>
      <c r="C23" s="163"/>
      <c r="D23" s="163"/>
      <c r="E23" s="163"/>
      <c r="F23" s="163"/>
      <c r="G23" s="163"/>
      <c r="H23" s="164"/>
      <c r="I23" s="35">
        <f>SUM(I17:I22)</f>
        <v>0</v>
      </c>
      <c r="J23" s="9"/>
      <c r="K23" s="9"/>
      <c r="L23" s="49"/>
      <c r="M23" s="9"/>
      <c r="N23" s="49"/>
      <c r="O23" s="9"/>
      <c r="P23" s="49"/>
      <c r="Q23" s="49"/>
      <c r="R23" s="9"/>
      <c r="S23" s="9"/>
      <c r="T23" s="9"/>
    </row>
    <row r="24" spans="1:20" ht="13.5" customHeight="1" x14ac:dyDescent="0.2">
      <c r="A24" s="19"/>
      <c r="B24" s="19"/>
      <c r="C24" s="19"/>
      <c r="D24" s="19"/>
      <c r="E24" s="20"/>
      <c r="F24" s="30"/>
      <c r="G24" s="31"/>
      <c r="H24" s="32"/>
      <c r="I24" s="24"/>
      <c r="J24" s="9"/>
      <c r="K24" s="9"/>
      <c r="L24" s="49"/>
      <c r="M24" s="9"/>
      <c r="N24" s="49"/>
      <c r="O24" s="9"/>
      <c r="P24" s="49"/>
      <c r="Q24" s="49"/>
      <c r="R24" s="9"/>
      <c r="S24" s="9"/>
      <c r="T24" s="9"/>
    </row>
    <row r="25" spans="1:20" ht="13.5" thickBot="1" x14ac:dyDescent="0.25">
      <c r="A25" s="34"/>
      <c r="B25" s="34"/>
      <c r="C25" s="61"/>
      <c r="D25" s="61"/>
      <c r="E25" s="61"/>
      <c r="F25" s="61"/>
      <c r="G25" s="61"/>
      <c r="H25" s="61"/>
      <c r="I25" s="61"/>
    </row>
    <row r="26" spans="1:20" ht="12.75" customHeight="1" x14ac:dyDescent="0.2">
      <c r="A26" s="124"/>
      <c r="B26" s="71"/>
      <c r="C26" s="127" t="s">
        <v>26</v>
      </c>
      <c r="D26" s="127" t="str">
        <f>A3</f>
        <v>Opération d’aménagement paysager et de restauration écologique de la Route Nationale 3 en cœur de Parc national</v>
      </c>
      <c r="E26" s="130">
        <f>G3</f>
        <v>0</v>
      </c>
      <c r="F26" s="40" t="s">
        <v>4</v>
      </c>
      <c r="G26" s="41"/>
      <c r="H26" s="41"/>
      <c r="I26" s="42">
        <f>I23+I14</f>
        <v>0</v>
      </c>
    </row>
    <row r="27" spans="1:20" x14ac:dyDescent="0.2">
      <c r="A27" s="125"/>
      <c r="B27" s="72"/>
      <c r="C27" s="128"/>
      <c r="D27" s="128"/>
      <c r="E27" s="128"/>
      <c r="F27" s="36" t="s">
        <v>5</v>
      </c>
      <c r="G27" s="37"/>
      <c r="H27" s="37"/>
      <c r="I27" s="43">
        <f>(I26*8.5)/100</f>
        <v>0</v>
      </c>
    </row>
    <row r="28" spans="1:20" ht="13.5" thickBot="1" x14ac:dyDescent="0.25">
      <c r="A28" s="126"/>
      <c r="B28" s="73"/>
      <c r="C28" s="129"/>
      <c r="D28" s="129"/>
      <c r="E28" s="129"/>
      <c r="F28" s="44" t="s">
        <v>0</v>
      </c>
      <c r="G28" s="45"/>
      <c r="H28" s="45"/>
      <c r="I28" s="46">
        <f>I26+I27</f>
        <v>0</v>
      </c>
    </row>
    <row r="29" spans="1:20" x14ac:dyDescent="0.2">
      <c r="A29" s="6"/>
      <c r="B29" s="6"/>
      <c r="C29" s="6"/>
      <c r="D29" s="6"/>
      <c r="E29" s="7"/>
      <c r="F29" s="3"/>
      <c r="G29" s="8"/>
      <c r="H29" s="8"/>
      <c r="I29" s="7"/>
    </row>
    <row r="30" spans="1:20" x14ac:dyDescent="0.2">
      <c r="A30" s="6"/>
      <c r="B30" s="6"/>
      <c r="C30" s="6"/>
      <c r="D30" s="6"/>
      <c r="E30" s="7"/>
      <c r="F30" s="3"/>
      <c r="G30" s="8"/>
      <c r="H30" s="8"/>
      <c r="I30" s="7"/>
    </row>
  </sheetData>
  <mergeCells count="24">
    <mergeCell ref="A2:F2"/>
    <mergeCell ref="C8:E8"/>
    <mergeCell ref="C12:E12"/>
    <mergeCell ref="C13:E13"/>
    <mergeCell ref="A14:H14"/>
    <mergeCell ref="C10:E10"/>
    <mergeCell ref="C11:E11"/>
    <mergeCell ref="A3:I3"/>
    <mergeCell ref="A4:I4"/>
    <mergeCell ref="A5:I5"/>
    <mergeCell ref="A6:F6"/>
    <mergeCell ref="G6:I6"/>
    <mergeCell ref="A26:A28"/>
    <mergeCell ref="E26:E28"/>
    <mergeCell ref="C26:C28"/>
    <mergeCell ref="D26:D28"/>
    <mergeCell ref="C16:H16"/>
    <mergeCell ref="C19:E19"/>
    <mergeCell ref="C17:E17"/>
    <mergeCell ref="C18:E18"/>
    <mergeCell ref="C20:E20"/>
    <mergeCell ref="C21:E21"/>
    <mergeCell ref="C22:E22"/>
    <mergeCell ref="A23:H23"/>
  </mergeCells>
  <phoneticPr fontId="19" type="noConversion"/>
  <pageMargins left="0.70866141732283472" right="0.70866141732283472" top="0.74803149606299213" bottom="0.74803149606299213" header="0.31496062992125984" footer="0.31496062992125984"/>
  <pageSetup paperSize="9" scale="54" fitToHeight="0" orientation="portrait" r:id="rId1"/>
  <colBreaks count="1" manualBreakCount="1">
    <brk id="9" min="1"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vt:i4>
      </vt:variant>
    </vt:vector>
  </HeadingPairs>
  <TitlesOfParts>
    <vt:vector size="11" baseType="lpstr">
      <vt:lpstr>Lot 1</vt:lpstr>
      <vt:lpstr>Lot 2</vt:lpstr>
      <vt:lpstr>Lot 3</vt:lpstr>
      <vt:lpstr>Lot 4</vt:lpstr>
      <vt:lpstr>Lot 5</vt:lpstr>
      <vt:lpstr>'Lot 5'!Impression_des_titres</vt:lpstr>
      <vt:lpstr>'Lot 1'!Zone_d_impression</vt:lpstr>
      <vt:lpstr>'Lot 2'!Zone_d_impression</vt:lpstr>
      <vt:lpstr>'Lot 3'!Zone_d_impression</vt:lpstr>
      <vt:lpstr>'Lot 4'!Zone_d_impression</vt:lpstr>
      <vt:lpstr>'Lot 5'!Zone_d_impression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chantal</dc:creator>
  <cp:lastModifiedBy>VENDÔME Stacy</cp:lastModifiedBy>
  <cp:lastPrinted>2026-01-06T10:32:05Z</cp:lastPrinted>
  <dcterms:created xsi:type="dcterms:W3CDTF">2003-03-10T08:58:19Z</dcterms:created>
  <dcterms:modified xsi:type="dcterms:W3CDTF">2026-01-09T06:21:07Z</dcterms:modified>
</cp:coreProperties>
</file>